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5" yWindow="-210" windowWidth="16275" windowHeight="11760" tabRatio="959" firstSheet="2" activeTab="17"/>
  </bookViews>
  <sheets>
    <sheet name="IDX" sheetId="56" r:id="rId1"/>
    <sheet name="CH.1" sheetId="38" r:id="rId2"/>
    <sheet name="CH.1 (Measles 12+ months)" sheetId="63" r:id="rId3"/>
    <sheet name="CH.2" sheetId="2" r:id="rId4"/>
    <sheet name="CH.2 (Measles 12+ months)" sheetId="64" r:id="rId5"/>
    <sheet name="CH.3" sheetId="10" r:id="rId6"/>
    <sheet name="CH.4" sheetId="58" r:id="rId7"/>
    <sheet name="CH.5" sheetId="48" r:id="rId8"/>
    <sheet name="CH.6" sheetId="31" r:id="rId9"/>
    <sheet name="CH.7" sheetId="9" r:id="rId10"/>
    <sheet name="CH.8" sheetId="30" r:id="rId11"/>
    <sheet name="CH.9" sheetId="50" r:id="rId12"/>
    <sheet name="CH.10" sheetId="39" r:id="rId13"/>
    <sheet name="CH.11" sheetId="29" r:id="rId14"/>
    <sheet name="CH.12" sheetId="6" r:id="rId15"/>
    <sheet name="CH.13" sheetId="21" r:id="rId16"/>
    <sheet name="CH.20" sheetId="55" r:id="rId17"/>
    <sheet name="CH.21" sheetId="3" r:id="rId18"/>
  </sheets>
  <definedNames>
    <definedName name="_Toc450456903" localSheetId="12">CH.10!#REF!</definedName>
    <definedName name="_Toc450456903" localSheetId="7">CH.5!#REF!</definedName>
    <definedName name="_Toc450456903" localSheetId="11">CH.9!#REF!</definedName>
    <definedName name="_Toc452182049" localSheetId="16">CH.20!$A$2</definedName>
    <definedName name="_Toc452182049" localSheetId="17">CH.21!$A$2</definedName>
  </definedNames>
  <calcPr calcId="144525"/>
</workbook>
</file>

<file path=xl/calcChain.xml><?xml version="1.0" encoding="utf-8"?>
<calcChain xmlns="http://schemas.openxmlformats.org/spreadsheetml/2006/main">
  <c r="A5" i="56" l="1"/>
  <c r="A7" i="56" l="1"/>
  <c r="A20" i="56" l="1"/>
  <c r="A19" i="56" l="1"/>
  <c r="A14" i="56"/>
  <c r="A13" i="56"/>
  <c r="A11" i="56"/>
  <c r="A10" i="56"/>
  <c r="A12" i="56" l="1"/>
  <c r="A9" i="56"/>
  <c r="A18" i="56" l="1"/>
  <c r="A17" i="56"/>
  <c r="A16" i="56"/>
  <c r="A15" i="56"/>
  <c r="A8" i="56" l="1"/>
  <c r="A6" i="56" l="1"/>
  <c r="A4" i="56"/>
</calcChain>
</file>

<file path=xl/sharedStrings.xml><?xml version="1.0" encoding="utf-8"?>
<sst xmlns="http://schemas.openxmlformats.org/spreadsheetml/2006/main" count="1187" uniqueCount="342">
  <si>
    <t>Total</t>
  </si>
  <si>
    <t>Rural</t>
  </si>
  <si>
    <t>Zinc</t>
  </si>
  <si>
    <t>BCG</t>
  </si>
  <si>
    <t>The two danger signs of pneumonia are fast breathing (IS2=D) and difficult breathing (IS2=E)
In this table, the percentages will not add to 100 since some mothers/caretakers may have indicated more than one symptom.</t>
  </si>
  <si>
    <t>Households that use solid fuels for cooking (HC6=06, 07, 08, 09, 10, or 11) as the main type of fuel used for cooking.
Denominators are obtained by weighting the number of households by the number of household members (HH11).</t>
  </si>
  <si>
    <t>This table establishes the denominators for all of the following care-seeking behaviour and treatment tables related to diarrhoea, suspected ARI, and fever (malaria).
Diarrhoea: 
CA1=1
Suspected ARI:
Children with symptoms of ARI are those who had an illness with a cough (CA7=1), accompanied by a rapid or difficult breathing (CA8=1) and whose symptoms were due to a problem in the chest, or both a problem in the chest and a blocked nose (CA9=1 or 3).
Fever:
CA6A=1</t>
  </si>
  <si>
    <t>Place of cooking: HC7
Denominators are obtained by weighting the number of households using solid fuels for cooking by the number of household members (HH11).</t>
  </si>
  <si>
    <t>Anti-malarial and other drugs given to children are obtained from CA13.
The percentages of children given various drugs will not add to 100 since some children may have been given more than one type of drug.
The denominator for this table is number of children with fever during the last two weeks: CA6A=1</t>
  </si>
  <si>
    <t>na</t>
  </si>
  <si>
    <t>In this table, the calculation is the same as the "Either" column of Table CH.1, i.e. the child’s age at vaccination is not taken into account. Children who were vaccinated at any time before the survey are included in the numerator.
"Full" (fully vaccinated) needs to be determined at the country level, in accordance with the existing vaccination schedule. Vaccinations included in the table should be revised/adapted accordingly. The note (a) should be customized and list all included vaccinations.
If the survey included the Questionnaire Form for Vaccination Records at Health Facility, the column heading "Percentage with vaccination card seen" should be changed to "Vaccination card or health facility records seen" and the appropriate tabulation syntax used to produce the table.</t>
  </si>
  <si>
    <t>This table should replace table CH.2 when the first dose of the measles vaccine (MCV1) is given at age 12 months or later. Otherwise use table CH.2.
In this table, the calculation is the same as the "Either" column of Table CH.1, i.e. the child’s age at vaccination is not taken into account. Children who were vaccinated at any time before the survey are included in the numerator.
"Full" (fully vaccinated) needs to be determined at the country level, in accordance with the existing vaccination schedule. Vaccinations included in the table should be revised/adapted accordingly. The note (a) should be customized and list all included vaccinations.
If the survey included the Questionnaire Form for Vaccination Records at Health Facility, the column heading "Percentage with vaccination card seen" should be changed to "Vaccination card or health facility records seen" and the appropriate tabulation syntax used to produce the table.</t>
  </si>
  <si>
    <t>Given to drink: CA2
Given to eat: CA3
Child was given 'Nothing' to eat: CA3 = 5 or 6
The denominator for this table is number of children with diarrhoea during the last two weeks: CA1=1</t>
  </si>
  <si>
    <t>Advice or treatment: CA3B.
Public are CA3B[A-H], Private are CA3B[I-O], and Other are CA3B[P-X].
Community health providers are CA3B[D-E] and [L].
Health facilities or providers are CA3B[A-J] and [L-O].
An additional table disaggregating the source of advice or treatment is available on request.
In this table, percentages of children for whom advice or treatment was sought will not add to 100 since for some advice or treatment may have been sought from more than one type of provider.
The denominator for this table is number of children with diarrhoea during the last two weeks: CA1=1.</t>
  </si>
  <si>
    <t>ORS: CA4[A]=1 or CA4[B]=1
Zinc: CA4C[A]=1 or CA4C[B]=1
Source of ORS: CA4B
Public are CA4B=11-16, Private are CA4B=21-26, and Other are CA4B=31-33, 40, and 96.
Community health providers are CA4B=14, 15, and 24.
Health facilities or providers are CA4B=11-26.
Source of zinc: CA4E
Public are CA4E=11-16, Private are CA4E=21-26, and Other are CA4E=31-33, 40, and 96.
Community health providers are CA4E=14, 15, and 24.
Health facilities or providers are CA4E=11-26.
Additional tables disaggregating the source of ORS and zinc are available on request.
The denominator for this table is number of children with diarrhoea during the last two weeks: CA1=1</t>
  </si>
  <si>
    <t>x</t>
  </si>
  <si>
    <t>Advice or treatment: CA11
Public are CA11[A-H], Private are CA11[I-O], and Other are CA11[P-X]. 
Community health providers are CA11[D-E] and [L].
Health facilities or providers are CA11[A-J] and [L-O].
Source: CA13B
Public are CA13B=11-16, Private are CA13=21-26, and Other are CA13=31-33, 40, and 96. 
Community health providers are CA13B=14, 15, and 24.
Health facilities or providers are CA13B=11-26.
Additional tables disaggregating the source of advice or treatment and source of medicine are available on request.
Note that the two columns of "A health facility or provider" have slightly different calculation. For source of antibiotics the column includes all public and private health facilities and providers, whereas it for source of advice or treatment is similar, but excludes private pharmacy.
Children receiving antibiotics: CA13=I or J
The denominator for this table is number of children with symptoms of ARI: Those who had an illness with a cough (CA7=1), accompanied by a rapid or difficult breathing (CA8=1) and whose symptoms were due to a problem in the chest, or both a problem in the chest and a blocked nose (CA9=1 or 3).</t>
  </si>
  <si>
    <t>Advice or treatment: CA11
Public are CA11[A-H], Private are CA11[I-O], and Other are CA11[P-X]. 
Community health providers are CA11[D-E] and [L].
Health facilities or providers are CA11[A-O] and [Q].
An additional table disaggregating the source of advice or treatment is available on request.
In this table, percentages of children for whom advice or treatment was sought will not add to 100 since for some advice or treatment may have been sought from more than one type of provider.
The denominator for this table is number of children with fever during the last two weeks: CA6A=1</t>
  </si>
  <si>
    <t>Salud del niño</t>
  </si>
  <si>
    <t>Contenido</t>
  </si>
  <si>
    <t>Área</t>
  </si>
  <si>
    <t>Región</t>
  </si>
  <si>
    <t>Urbana</t>
  </si>
  <si>
    <t>Ignorado/NS</t>
  </si>
  <si>
    <t>The information contained in the first five columns of this table are calculated in a hierarchical fashion:
At least 2 doses during last pregnancy: MN7&gt;=2
2 doses, the last within prior 3 years: One tetanus toxoid injection during the last pregnancy and at least one dose prior to the pregnancy (MN7=1 and MN10&gt;=1) or at least two doses, the last of which was less than 3 years ago (MN10&gt;=2 and MN11&lt;3).
3 doses, the last within prior 5 years: (MN10&gt;=3 and MN11&lt; 5)
4 doses, the last within prior 10 years: (MN10&gt;=4 and MN11&lt; 10)
5 or more doses during lifetime: MN10&gt;=5
Women who fall into one of these 5 categories are considered ‘protected against tetanus’ and are included in the MICS Indicador.</t>
  </si>
  <si>
    <t>This table should replace table CH.1 when the first dose of the measles vaccine (MCV1) is given at age 12 months or later. Otherwise use table CH.1.
For each antigen, the total number of 12-23 month and 24-35 month old children vaccinated by their first birthday (by their second birthday for measles) are calculated, as validated by card or mother’s recall. To estimate the number of children without a card who have received vaccine by their the first birthday (by their second birthday for measles), the proportion of vaccinations given during the first year of life is assumed to be the same as for the proportion of children with a card that received the vaccine by their first birthday (by their second birthday for measles).
This table is based on information copied onto the questionnaire from a vaccination card (IM3) and, in cases for which no card was available, on the mother’s or caretaker’s report of the child’s vaccination history (IM7 – IM17). The denominators for the vaccination coverage rates include children age 12-23 months and 24-35 months so that only children who are old enough to be fully vaccinated are counted. In the first three columns in each panel, the numerator includes all children who were vaccinated at any time before the survey according to the vaccination card or the mother’s report. In the last columns, only those who were vaccinated by their first birthday should be included. For children without vaccination cards, the proportion of vaccinations given by their first birthday is assumed to be the same as for children with vaccination cards.
Children receiving all vaccinations (fully immunized children) needs to be determined at the country level, in accordance with the existing vaccination schedule and the vaccinations included in the table should be revised/adapted accordingly. The note (b) should be customized and list all included vaccinations.
If the survey included the Questionnaire Form for Vaccination Records at Health Facility, the columns reading "Vaccination card" should be changed to "Vaccination card or health facility records" and the appropriate tabulation syntax used to produce the table.
Note that MICS Indicadors 3.4 and 3.8 should be read from the last column of cohort 24-35, but all others from the last column of cohort 12-23 months.</t>
  </si>
  <si>
    <t>For each antigen, the total number of 12-23 month and 24-35 month old children vaccinated by their first birthday are calculated, as validated by card or mother’s recall. To estimate the number of children without a card who have received vaccine by their the first birthday, the proportion of vaccinations given during the first year of life is assumed to be the same as for the proportion of children with a card that received the vaccine by their first birthday.
This table is based on information copied onto the questionnaire from a vaccination card (IM3) and, in cases for which no card was available, on the mother’s or caretaker’s report of the child’s vaccination history (IM7 – IM17). The denominators for the vaccination coverage rates include children age 12-23 months and 24-35 months so that only children who are old enough to be fully vaccinated are counted. In the first three columns in each panel, the numerator includes all children who were vaccinated at any time before the survey according to the vaccination card or the mother’s report. In the last columns, only those who were vaccinated by their first birthday should be included. For children without vaccination cards, the proportion of vaccinations given by their first birthday is assumed to be the same as for children with vaccination cards.
Children receiving all vaccinations (fully immunized children) needs to be determined at the country level, in accordance with the existing vaccination schedule and the vaccinations included in the table should be revised/adapted accordingly. The note (b) should be customized and list all included vaccinations.
If the survey included the Questionnaire Form for Vaccination Records at Health Facility, the column heading "Vaccination card" should be changed to "Vaccination card or health facility records" and the appropriate tabulation syntax used to produce the table.
Note that all MICS Indicadors are presented in the last column of cohort 12-23 months.</t>
  </si>
  <si>
    <t>Tabla CH.1: Vacunas en el primer año de vida</t>
  </si>
  <si>
    <t>Niños de 12-23 meses:</t>
  </si>
  <si>
    <t>Niños de 24-35 meses:</t>
  </si>
  <si>
    <t>Vacunados en algún momento antes de la encuesta de acuerdo a:</t>
  </si>
  <si>
    <t>Tarjeta de vacunación</t>
  </si>
  <si>
    <t>Información de la madre</t>
  </si>
  <si>
    <t>Cualquiera</t>
  </si>
  <si>
    <r>
      <t>Vacunados hasta la edad de 12 meses</t>
    </r>
    <r>
      <rPr>
        <vertAlign val="superscript"/>
        <sz val="8"/>
        <rFont val="Arial"/>
        <family val="2"/>
      </rPr>
      <t>a</t>
    </r>
  </si>
  <si>
    <t>1 MICS Indicador 3.1 - Cobertura de inmunización contra la Tuberculosis</t>
  </si>
  <si>
    <t>2 MICS Indicador 3.2 - Cobertura de inmunización contra el Polio</t>
  </si>
  <si>
    <t>3 MICS Indicador 3.3 - Cobertura de inmunización contra la Difteria, la tos ferina y el tétanos (DPT)</t>
  </si>
  <si>
    <t>4 MICS Indicador 3.5 - Cobertura de inmunización contra el Hepatitis B</t>
  </si>
  <si>
    <t>5 MICS Indicador 3.6 - Cobertura de inmunización contra Haemophilus influenzae tipo B (Hib)</t>
  </si>
  <si>
    <t>6 MICS Indicador 3.7 - Cobertura de inmunización contra la fiebre amarilla</t>
  </si>
  <si>
    <t>8 MICS Indicador 3.8 - Cobertura de inmunización completa</t>
  </si>
  <si>
    <t>a Todos los indicadores MICS se refieren a resultados en esta columna</t>
  </si>
  <si>
    <r>
      <rPr>
        <vertAlign val="superscript"/>
        <sz val="8"/>
        <rFont val="Arial"/>
        <family val="2"/>
      </rPr>
      <t xml:space="preserve">b </t>
    </r>
    <r>
      <rPr>
        <sz val="8"/>
        <rFont val="Arial"/>
        <family val="2"/>
      </rPr>
      <t xml:space="preserve"> Incluye: </t>
    </r>
    <r>
      <rPr>
        <i/>
        <sz val="8"/>
        <rFont val="Arial"/>
        <family val="2"/>
      </rPr>
      <t>BCG, Polio3, DPT3, HepB3, Hib3, y Sarampión (MCV1) según el esquema de vacunación en el país</t>
    </r>
  </si>
  <si>
    <t>na: no aplicable</t>
  </si>
  <si>
    <r>
      <rPr>
        <vertAlign val="superscript"/>
        <sz val="8"/>
        <rFont val="Arial"/>
        <family val="2"/>
      </rPr>
      <t xml:space="preserve">b </t>
    </r>
    <r>
      <rPr>
        <sz val="8"/>
        <rFont val="Arial"/>
        <family val="2"/>
      </rPr>
      <t xml:space="preserve">Incluye: </t>
    </r>
    <r>
      <rPr>
        <i/>
        <sz val="8"/>
        <rFont val="Arial"/>
        <family val="2"/>
      </rPr>
      <t>BCG, Polio3, DPT3, HepB3, Hib3, y Sarampión (MCV1) de acuerdo al esquema de vacunación del país</t>
    </r>
  </si>
  <si>
    <t>Tabla CH.2: Vacunas por características principales</t>
  </si>
  <si>
    <t>Porcentaje de niños/as que recibieron:</t>
  </si>
  <si>
    <t>Fiebre Amarilla</t>
  </si>
  <si>
    <t>Ninguna</t>
  </si>
  <si>
    <t>Porcentaje con tarjeta de vacunación vista</t>
  </si>
  <si>
    <t>Número de niños/as de 12-23 meses</t>
  </si>
  <si>
    <t>Sexo</t>
  </si>
  <si>
    <t>Masculino</t>
  </si>
  <si>
    <t>Femenino</t>
  </si>
  <si>
    <t>Educación de la madre</t>
  </si>
  <si>
    <t>Superior</t>
  </si>
  <si>
    <t>Quintil de índice de riqueza</t>
  </si>
  <si>
    <t>Más pobre</t>
  </si>
  <si>
    <t>Segundo</t>
  </si>
  <si>
    <t>Medio</t>
  </si>
  <si>
    <t>Cuarto</t>
  </si>
  <si>
    <t>Más rico</t>
  </si>
  <si>
    <r>
      <rPr>
        <vertAlign val="superscript"/>
        <sz val="8"/>
        <rFont val="Arial"/>
        <family val="2"/>
      </rPr>
      <t xml:space="preserve">a </t>
    </r>
    <r>
      <rPr>
        <sz val="8"/>
        <rFont val="Arial"/>
        <family val="2"/>
      </rPr>
      <t xml:space="preserve"> Incluye: BCG, Polio3, DPT3, HepB3, Hib3, y Sarampión (MCV1) de acuerdo al esquema de vacunación del país</t>
    </r>
  </si>
  <si>
    <t>Porcentaje de niños de 12-23 meses que recibieron:</t>
  </si>
  <si>
    <t>Número de niños de 12-23 meses</t>
  </si>
  <si>
    <t>Porcentaje de niños de 24-35 meses que recibieron:</t>
  </si>
  <si>
    <t>Número de niños de 24-35 meses</t>
  </si>
  <si>
    <t>Porcentaje de mujeres que recibieron por lo menos 2 dosis durante el último embarazo</t>
  </si>
  <si>
    <t>Porcentaje de mujeres que no recibieron dos o más dosis durante el último embarazo, pero recibieron:</t>
  </si>
  <si>
    <t>2 dosis, la última en los últimos 3 años</t>
  </si>
  <si>
    <t>3 dosis, la última en los últimos 5 años</t>
  </si>
  <si>
    <t>4 dosis, la última en los últimos 10 años</t>
  </si>
  <si>
    <t>5 o más dosis en su vida</t>
  </si>
  <si>
    <r>
      <t>Protegidas contra el tétano</t>
    </r>
    <r>
      <rPr>
        <vertAlign val="superscript"/>
        <sz val="8"/>
        <rFont val="Arial"/>
        <family val="2"/>
      </rPr>
      <t>1</t>
    </r>
  </si>
  <si>
    <t>Número de mujeres con un nacido vivo en los 2 últimos años</t>
  </si>
  <si>
    <t>Educación</t>
  </si>
  <si>
    <t>1 MICS Indicador 3.9 - Protección contra el tétanos neonatal</t>
  </si>
  <si>
    <t>a Indicadores MICS 3.1, 3.2, 3.3, 3.5, 3.6, y 3.7 se refieren a resultados de esta columna en el panel izquierdo; indicadores MICS 3.4 y 3.8 se refieren a esta columna en el panel derecho</t>
  </si>
  <si>
    <t>Tabla CH.3: Protección contra el tétanos neonatal</t>
  </si>
  <si>
    <t>Tabla CH.4: Informe de episodios de enfermedad</t>
  </si>
  <si>
    <t>Porcentaje de niños quienes en las últimas dos semanas tuvieron:</t>
  </si>
  <si>
    <t>Un episodio de diarrea</t>
  </si>
  <si>
    <t>Síntomas de IRA</t>
  </si>
  <si>
    <t>Un episodio de fiebre</t>
  </si>
  <si>
    <t>Número de niños de 0-59 meses</t>
  </si>
  <si>
    <t>Edad</t>
  </si>
  <si>
    <t>0-11 meses</t>
  </si>
  <si>
    <t>12-23 meses</t>
  </si>
  <si>
    <t>24-35 meses</t>
  </si>
  <si>
    <t>36-47 meses</t>
  </si>
  <si>
    <t>48-59 meses</t>
  </si>
  <si>
    <t>Tabla CH.5: Búsqueda de atención durante la diarrea</t>
  </si>
  <si>
    <t>Porcentaje de niños con diarrea para quienes:</t>
  </si>
  <si>
    <t>Públicos</t>
  </si>
  <si>
    <t>Privados</t>
  </si>
  <si>
    <t>Otras fuentes</t>
  </si>
  <si>
    <t>Número de niños de 0-59 meses con diarrea en las últimas dos semanas</t>
  </si>
  <si>
    <t>1 MICS Indicador 3.10 - Búsqueda de atención durante la diarrea</t>
  </si>
  <si>
    <r>
      <t>Proveedor de salud comunitaria</t>
    </r>
    <r>
      <rPr>
        <vertAlign val="superscript"/>
        <sz val="8"/>
        <rFont val="Arial"/>
        <family val="2"/>
      </rPr>
      <t>a</t>
    </r>
  </si>
  <si>
    <t>Tabla CH.6: Prácticas de alimentación durante la diarrea</t>
  </si>
  <si>
    <t>Prácticas de bebida durante la diarrea:</t>
  </si>
  <si>
    <t>Al niño se le dio de beber:</t>
  </si>
  <si>
    <t>Mucho menos</t>
  </si>
  <si>
    <t>Un poco menos</t>
  </si>
  <si>
    <t>Más o menos lo mismo</t>
  </si>
  <si>
    <t>Más</t>
  </si>
  <si>
    <t>Nada</t>
  </si>
  <si>
    <t>Prácticas de comida durante la diarrea:</t>
  </si>
  <si>
    <t>Al niño se le dio de comer:</t>
  </si>
  <si>
    <t>Número de niños/as de 0-59 meses con diarrea en las dos últimas semanas</t>
  </si>
  <si>
    <t>Porcentaje de niños con diarrea que recibieron:</t>
  </si>
  <si>
    <t>Líquidos caseros recomendados</t>
  </si>
  <si>
    <t>Tabla CH.7: Soluciones de Rehidratación Oral, líquidos caseros recomendados, y zinc</t>
  </si>
  <si>
    <t>Fluidos de paquete</t>
  </si>
  <si>
    <t>Fluidos pre-empacados</t>
  </si>
  <si>
    <t>Cualquier SRO</t>
  </si>
  <si>
    <t>Cualquier líquido casero recomendado</t>
  </si>
  <si>
    <t>SRO o cualquier líquido casero recomendado</t>
  </si>
  <si>
    <t>Tableta</t>
  </si>
  <si>
    <t>Zinc de cualquier forma</t>
  </si>
  <si>
    <r>
      <t>SRO y zinc</t>
    </r>
    <r>
      <rPr>
        <vertAlign val="superscript"/>
        <sz val="8"/>
        <rFont val="Arial"/>
        <family val="2"/>
      </rPr>
      <t>1</t>
    </r>
  </si>
  <si>
    <t>1 MICS Indicador 3.11 - Tratamiento contra la diarrea con sales de rehidratación oral (SRO) y zinc</t>
  </si>
  <si>
    <t>Tabla CH.8: Terapia oral de rehidratación con alimentación continuada y otros tratamientos</t>
  </si>
  <si>
    <t>SRO o líquidos incrementados</t>
  </si>
  <si>
    <t xml:space="preserve">ORT (SRO o líquidos caseros recomendados o líquidos incrementados) </t>
  </si>
  <si>
    <t>Píldora o jarabe</t>
  </si>
  <si>
    <t>Niños/as con diarrea que recibieron:</t>
  </si>
  <si>
    <t>Otros tratamientos</t>
  </si>
  <si>
    <t>Inyección</t>
  </si>
  <si>
    <t>Anti-biótico</t>
  </si>
  <si>
    <t>Otro</t>
  </si>
  <si>
    <t>No anti-biótico</t>
  </si>
  <si>
    <t>Intra-venoso</t>
  </si>
  <si>
    <t>Remedio casero, medicación de herbolarios</t>
  </si>
  <si>
    <t>1 MICS Indicador 3.12 - Tratamiento contra la diarrea con terapia de rehidratación oral (SRO) y alimentación continua</t>
  </si>
  <si>
    <t>SRO</t>
  </si>
  <si>
    <t>Porcentaje de niños para los cuales la fuente de SRO fue:</t>
  </si>
  <si>
    <t>Proveedores o centros de salud</t>
  </si>
  <si>
    <r>
      <t>Un proveedor o centro de salud</t>
    </r>
    <r>
      <rPr>
        <vertAlign val="superscript"/>
        <sz val="8"/>
        <rFont val="Arial"/>
        <family val="2"/>
      </rPr>
      <t>b</t>
    </r>
  </si>
  <si>
    <t>Número de niños de 0-59 meses a quienes se les dio SRO como tratamiento para la diarrea en las últimas dos semanas</t>
  </si>
  <si>
    <r>
      <rPr>
        <vertAlign val="superscript"/>
        <sz val="8"/>
        <rFont val="Arial"/>
        <family val="2"/>
      </rPr>
      <t xml:space="preserve">b </t>
    </r>
    <r>
      <rPr>
        <sz val="8"/>
        <rFont val="Arial"/>
        <family val="2"/>
      </rPr>
      <t>Incluye todos los proveedores y centros de salud públicos y privados</t>
    </r>
  </si>
  <si>
    <t>Porcentaje de niños a quienes se les dio un tratamiento para la diarrea:</t>
  </si>
  <si>
    <t>Tabla CH.10: Búsqueda de atención y tratamiento antibiótico de los síntomas de infección respiratoria aguda (IRA)</t>
  </si>
  <si>
    <t>Asesoramiento o tratamiento fue solicitado en:</t>
  </si>
  <si>
    <t>Centro de salud o proveedores</t>
  </si>
  <si>
    <t>Centros de salud o proveedores:</t>
  </si>
  <si>
    <t>Otra fuente</t>
  </si>
  <si>
    <r>
      <t>Un centro de salud o proveedor</t>
    </r>
    <r>
      <rPr>
        <vertAlign val="superscript"/>
        <sz val="8"/>
        <rFont val="Arial"/>
        <family val="2"/>
      </rPr>
      <t>1, b</t>
    </r>
  </si>
  <si>
    <r>
      <t>Porcentaje de niños con síntomas de IRA en las últimas dos semanas quienes recibieron antibióticos</t>
    </r>
    <r>
      <rPr>
        <vertAlign val="superscript"/>
        <sz val="8"/>
        <rFont val="Arial"/>
        <family val="2"/>
      </rPr>
      <t>2</t>
    </r>
  </si>
  <si>
    <t>Número de niños de 0-59 meses con síntomas de IRA en las últimas dos semanas</t>
  </si>
  <si>
    <t>Porcentaje de niños con síntomas de IRA para los cuales las fuentes de antibióticos fue:</t>
  </si>
  <si>
    <r>
      <t>Un centro de salud o proveedor</t>
    </r>
    <r>
      <rPr>
        <vertAlign val="superscript"/>
        <sz val="8"/>
        <rFont val="Arial"/>
        <family val="2"/>
      </rPr>
      <t>c</t>
    </r>
  </si>
  <si>
    <t>Número de niños con síntomas de IRA en las últimas dos semanas que recibieron antibióticos</t>
  </si>
  <si>
    <t>1 MICS Indicador 3.13 - Búsqueda de atención para niños con síntomas de infección respiratoria aguda (IRA)</t>
  </si>
  <si>
    <r>
      <rPr>
        <vertAlign val="superscript"/>
        <sz val="8"/>
        <rFont val="Arial"/>
        <family val="2"/>
      </rPr>
      <t xml:space="preserve">c </t>
    </r>
    <r>
      <rPr>
        <sz val="8"/>
        <rFont val="Arial"/>
        <family val="2"/>
      </rPr>
      <t>Incluye todos los proveedores y centros de salud públicos y privados</t>
    </r>
  </si>
  <si>
    <t>Porcentaje de niños con síntomas de IRA para los cuales:</t>
  </si>
  <si>
    <t>2 MICS Indicador 3.14 - Tratamiento con antibióticos para niños con síntomas de IRA</t>
  </si>
  <si>
    <t>No puede beber o mamar</t>
  </si>
  <si>
    <t>Se pone más enfermo</t>
  </si>
  <si>
    <t>Le da fiebre</t>
  </si>
  <si>
    <t>Tiene respiraciones rápidas</t>
  </si>
  <si>
    <t>Tiene dificultad para respirar</t>
  </si>
  <si>
    <t>Hace deposiciones con sangre</t>
  </si>
  <si>
    <t>Bebe poco</t>
  </si>
  <si>
    <t>Tiene otro síntomas</t>
  </si>
  <si>
    <t>Porcentaje de madres/encargadas de niños de 0 a 59 meses que piensan que un niño debe ser llevado inmediatamente a un centro de salud si el niño:</t>
  </si>
  <si>
    <t>Número de mujeres de 15-49 años que son madres/cuidadoras de niños menores de 5 años</t>
  </si>
  <si>
    <t>Tabla CH.12: Uso de combustibles sólidos</t>
  </si>
  <si>
    <t>Porcentaje de miembros del hogar en hogares que usan principalmente:</t>
  </si>
  <si>
    <t>Electricidad</t>
  </si>
  <si>
    <r>
      <t>Combustibles sólidos para cocinar</t>
    </r>
    <r>
      <rPr>
        <vertAlign val="superscript"/>
        <sz val="8"/>
        <rFont val="Arial"/>
        <family val="2"/>
      </rPr>
      <t>1</t>
    </r>
  </si>
  <si>
    <t>Número de miembros del hogar</t>
  </si>
  <si>
    <t>Educación del jefe del hogar</t>
  </si>
  <si>
    <t xml:space="preserve">1 MICS Indicador 3.15 - Uso de combustibles sólidos para cocinar  </t>
  </si>
  <si>
    <t>Tabla CH.13: Uso de combustibles sólidos por lugar para cocinar</t>
  </si>
  <si>
    <t>Lugar para cocinar:</t>
  </si>
  <si>
    <t>En la casa</t>
  </si>
  <si>
    <t>En una habitación separada usada como cocina</t>
  </si>
  <si>
    <t>En otro lugar de la casa</t>
  </si>
  <si>
    <t>En otro lugar</t>
  </si>
  <si>
    <t>Número de miembros del hogar de hogares que usan combustibles sólidos para cocinar</t>
  </si>
  <si>
    <t>Tabla CH.20: Búsqueda de atención durante la fiebre</t>
  </si>
  <si>
    <t>Porcentaje de niños para quienes:</t>
  </si>
  <si>
    <t>Centro de salud o proveedores:</t>
  </si>
  <si>
    <r>
      <t>Proveedores de salud comunitaria</t>
    </r>
    <r>
      <rPr>
        <vertAlign val="superscript"/>
        <sz val="8"/>
        <rFont val="Arial"/>
        <family val="2"/>
      </rPr>
      <t>a</t>
    </r>
  </si>
  <si>
    <r>
      <t>Un proveedor o centro de salud</t>
    </r>
    <r>
      <rPr>
        <vertAlign val="superscript"/>
        <sz val="8"/>
        <rFont val="Arial"/>
        <family val="2"/>
      </rPr>
      <t>1, b</t>
    </r>
  </si>
  <si>
    <t>Número de niños con fiebre en las últimas dos semanas</t>
  </si>
  <si>
    <t>1 MICS Indicador 3.20 - Búsqueda de atención para la fiebre</t>
  </si>
  <si>
    <r>
      <rPr>
        <vertAlign val="superscript"/>
        <sz val="8"/>
        <rFont val="Arial"/>
        <family val="2"/>
      </rPr>
      <t xml:space="preserve">a </t>
    </r>
    <r>
      <rPr>
        <sz val="8"/>
        <rFont val="Arial"/>
        <family val="2"/>
      </rPr>
      <t>Proveedores de salud comunitaria incluye facilidades de salud tanto públicas (trabajadores de salud comunitaria y clínicas móviles) como privadas(clínicas móviles)</t>
    </r>
  </si>
  <si>
    <r>
      <rPr>
        <vertAlign val="superscript"/>
        <sz val="8"/>
        <rFont val="Arial"/>
        <family val="2"/>
      </rPr>
      <t xml:space="preserve">b </t>
    </r>
    <r>
      <rPr>
        <sz val="8"/>
        <rFont val="Arial"/>
        <family val="2"/>
      </rPr>
      <t>Incluye todos los centros de salud públicos y privados y proveedores así como tiendas</t>
    </r>
  </si>
  <si>
    <t>Tabla CH.21: Tratamiento de niños con fiebre</t>
  </si>
  <si>
    <t>Otros medicamentos:</t>
  </si>
  <si>
    <t>Pastilla antibiótica o jarabe</t>
  </si>
  <si>
    <t>Inyección antibiótica</t>
  </si>
  <si>
    <t>Aspirina</t>
  </si>
  <si>
    <t>Número de niños/as con fiebre en las dos últimas semanas</t>
  </si>
  <si>
    <t>Ignorado/ NS</t>
  </si>
  <si>
    <t>Se presentan dos conjuntos de tablas de inmunización (CH.1 y CH.2). Se seleccionará solo uno en dependencia del momento en que se aplica la vacuna contra el saranpión en el esquema nacional de vacunación.</t>
  </si>
  <si>
    <t>Para cada antígeno se calcula el total de niños/as de 12-23 y  24-35 meses de edad vacunados al cumplir su primer año, según la tarjeta de vacunación o la declaración de la madre. Para estimar el número de niños que han sido vacunados en su primer año de vida de aquellos que no tienen tarjeta de vacunación se asume que esto sucede en la misma proporción que los que si la tienen.
Esta tabla se basa en la información copiada en el cuestionario de la tarjeta de vacunación (IM3) y, en los casos que no tienen tarjeta, en la declaración de la madre o cuidadora sobre la historia de vacunación del niño/a (IM7 – IM17). El denominador para las tasas de cobertura incluyen a los niños de 12-23 meses y 24-35 meses de tal modo que sólo los niños/as que tienen suficiente tiempo de vida para estar totalmente inmunizados se cuentan. En las primeras tres columnas de cada panel, el numerador incluye a todos los niños/as que han sido vacunados en cualquier momento antes de la encuesta según la tarjeta de vacunación o la declaración de la madre. En las últimas columnas, sólo aquellos que habían sido vacunados al llegar a su primer cumpleaños deben ser incluidos. Para los niños/as sin tarjeta de vacunación, la proporción de vacunados al cumplir su primer año se asume que es igual a la de los niños/as que tienen tarjeta de vacunación.
Los niños/as con vacunación completa se determina para cada país, según el esquema de vacunación y las vacunas incluidas en la tabla deben ser revisadas/adaptadas en concordancia. La nota (b) debe ser adaptada y listar todas las vacunas incluidas.
Si la encuesta incluye el Cuestionario para registro de vacunas en el centro de salud, El encabezado de la columna "Tarjeta de vacunación" debe cambiarse a "Tarjeta de vacunación o registro del centro de salud" y usar la sintaxis apropiada para producir la tabla.
Note que todos los indicadores MICS se presentan en la última columna de la cohorte de 12-23 meses.</t>
  </si>
  <si>
    <t>Esta tabla reemplasa a CH.1 cuando la primera dósis de la vacuna contra el sarampión (PRS1) se da a los 12 meses de edad o más tarde. En otro caso se usa CH.1.
Para cada antígeno se calcula el total de niños/as de 12-23 y  24-35 meses de edad vacunados al cumplir su primer año (para el segundo año para sarampión), según la tarjeta de vacunación o la declaración de la madre. Para estimar el número de niños que han sido vacunados para su primer año de vida (segundo para sarampión) de aquellos que no tienen tarjeta de vacunación se asume que esto sucede en la misma proporción que los que si la tienen.
Esta tabla se basa en la información copiada en el cuestionario de la tarjeta de vacunación (IM3) y, en los casos que no tienen tarjeta, en la declaración de la madre o cuidadora sobre la historia de vacunación del niño/a (IM7 – IM17). El denominador para las tasas de cobertura incluyen a los niños de 12-23 meses y 24-35 meses de tal modo que sólo los niños/as que tienen suficiente tiempo de vida para estar totalmente inmunizados se cuentan. En las primeras tres columnas de cada panel, el numerador incluye a todos los niños/as que han sido vacunados en cualquier momento antes de la encuesta según la tarjeta de vacunación o la declaración de la madre. En las últimas columnas, sólo aquellos que habían sido vacunados al llegar a su primer cumpleaños deben ser incluidos. Para los niños/as sin tarjeta de vacunación, la proporción de vacunados al cumplir su primer año se asume que es igual a la de los niños/as que tienen tarjeta de vacunación.
Los niños/as con vacunación completa se determina para cada país, según el esquema de vacunación y las vacunas incluidas en la tabla deben ser revisadas/adaptadas en concordancia. La nota (b) debe ser adaptada y listar todas las vacunas incluidas.
Si la encuesta incluye el Cuestionario para registro de vacunas en el centro de salud, El encabezado de la columna "Tarjeta de vacunación" debe cambiarse a "Tarjeta de vacunación o registro del centro de salud" y usar la sintaxis apropiada para producir la tabla.
Note que los indicadores MICS 3.4 y 3.8 deben ser tomados de la última columna de la cohorte de 24-35, pero el resto de la última columna de la cohorte de 12-23 meses.</t>
  </si>
  <si>
    <t xml:space="preserve">Esta tabla reemplasa a CH.2 cuando la primera dósis de la vacuna contra el sarampión (PRS1) se da a los 12 meses de edad o más tarde. En otro caso se usa CH.2.
En esta tabla los cálculos son los mismos que para la columna "Cualquiera" de la Tabla CH.1, i.e. la edad de los niños/as no se toma en cuenta. Los niños/as que fueron vacunados en cualquier momento antes de la encuesta se incluyen en el numerador.
La categoría "Completa" (vacunación completa) necesita ser determinada en cada país, según el esquema de vacunación existente. Las vacunas incluidas en la tabla deben ser revisadas/adaptadas en correspondencia. La nota (a) debe ser adaptada y listar todas las vacunas incluidas.
Si la encuesta incluye el Cuestionario para registro de vacunas en el centro de salud, El encabezado de la columna "Tarjeta de vacunación vista" debe cambiarse a "Tarjeta de vacunación o registro del centro de salud visto" y usar la sintaxis apropiada para producir la tabla.
</t>
  </si>
  <si>
    <t xml:space="preserve">En esta tabla los cálculos son los mismos que para la columna "Cualquiera" de la Tabla CH.1, i.e. la edad de los niños/as no se toma en cuenta. Los niños/as que fueron vacunados en cualquier momento antes de la encuesta se incluyen en el numerador.
La categoría "Completa" (vacunación completa) necesita ser determinada en cada país, según el esquema de vacunación existente. Las vacunas incluidas en la tabla deben ser revisadas/adaptadas en correspondencia. La nota (a) debe ser adaptada y listar todas las vacunas incluidas.
Si la encuesta incluye el Cuestionario para registro de vacunas en el centro de salud, El encabezado de la columna "Tarjeta de vacunación vista" debe cambiarse a "Tarjeta de vacunación o registro del centro de salud visto" y usar la sintaxis apropiada para producir la tabla.
</t>
  </si>
  <si>
    <t>La información contenida en la primeras cinco columnas de esta tabla se calculan de manera gerárquica:
Al menos dos dosis durante el último embarazo: MN7&gt;=2
2 dosis la última dentro de los 3 años previos: Una dosis durante el último embarazo y al menos una dosis anterior al embarazo (MN7=1 and MN10&gt;=1) o al menos dos dosis, la última de ellas aplicada hace menos de 3 años (MN10&gt;=2 and MN11&lt;3).
3 dosis la última dentro de los 5 años previos: (MN10&gt;=3 and MN11&lt; 5)
4 dosis la última dentro de los 10 años previos: (MN10&gt;=4 and MN11&lt; 10)
5 o más dosis durante toda su vida: MN10&gt;=5
Las mujeres que caigan dentro de alguna de estas 5 categorías se consideran como ‘protegidas contra el tétanos’ y se incluyen en el indicador MICS.</t>
  </si>
  <si>
    <t>Esta tabla establece los denominadores para todas las siguientes sobre la conducta de cuidado de enfermedades y tablas de tratamiento de la diarrea, sospecha de IRA y fiebre (malaria).
Diarrea: 
CA1=1
Sospecha de IRA:
Los niños/as con sospecha de IRA son aquellos que tienen una enfermedad con tos (CA7=1), acompañada de respiración rápida o dificultad para respirar (CA8=1) y cuyos síntomas se deben a problemas del pecho o ambos, problemas del pecho y nariz tupida (CA9=1 or 3).
Fiebre:
CA6A=1</t>
  </si>
  <si>
    <t>Consejo o tratamiento: CA3B.
Público: CA3B[A-H], Privado: CA3B[I-O], y Otro: CA3B[P-X].
Proveedor de salud de la comunidad: CA3B[D-E] y [L].
Instalaciones o proveedores de salud: CA3B[A-J] y [L-O].
Una tabla adicional con la fuente de consejo o tratamiento desagregado está disponible a solicitud.
En esta tabla, los porcentages de niños para los cuales se buscó consejo o tratamiento no suman 100 ya que puede haberse buscado consejo o tratamiento de más de un proveedor o tipo.
El denominador para esta tabla es el número de niños/as con diarrea durante las últimas dos semanas: CA1=1.</t>
  </si>
  <si>
    <t>Se le dio de beber: CA2
Se le dio de comer: CA3
Al niño no se le dio "Nada" de comer: CA3 = 5 or 6
El denominador para esta tabla es el número de niños/as con diarrea durante las últimas dos semanas: CA1=1.</t>
  </si>
  <si>
    <t>SRO: CA4[A]=1 o CA4[B]=1
Zinc: CA4C[A]=1 o CA4C[B]=1
Fuente de SRO: CA4B
Público: CA4B=11-16, Privado: CA4B=21-26, y Otro: CA4B=31-33, 40, y 96.
Proveedor de salud comunitario: CA4B=14, 15, y 24.
Instalación o proveedor de salud: CA4B=11-26.
Fuente de zinc: CA4E
Público: CA4E=11-16, Privado: CA4E=21-26, y Otro: CA4E=31-33, 40, y 96.
Proveedor de salud comunitario: CA4E=14, 15, and 24.
Instalación o proveedor de salud: CA4E=11-26.
Tablas adicionales con las fuentes desagregadas están disponible a solicitud.
El denominador para esta tabla es el número de niños/as con diarrea durante las últimas dos semanas: CA1=1.</t>
  </si>
  <si>
    <t>Consejo o tratamiento: CA11
Público: CA11[A-H], Privado: CA11[I-O], y Otro: CA11[P-X]. 
Proveedor de salud comunitario:CA11[D-E] y [L].
Instalación o proveedor de salud: CA11[A-J] y [L-O].
Fuente CA13B
Público: CA13B=11-16, Privado: CA13=21-26, y Otro: CA13=31-33, 40, y 96. 
Proveedor de salud comunitario: CA13B=14, 15, y 24.
Instalación o proveedor de salud: CA13B=11-26.
Tablas adicionales con las fuentes de consejo o tratamiento desagregadas están disponible a solicitud.
Note tque las dos columnas de "Centro de salud o proveedores" tiene una forma de cálculo ligeramente diferente. Para la fuente de antibióticos la columna incluye todas las instalaciones de salud públicas y privadas y los proveedores, mientras que para la búsqueda de asesoramiento o tratamiento es similar pero se excluyen las farmacias privadas.
Niños que recibieron antibióticos: CA13=I o J
El denominador para esta tabla es el número de niños/as con síntomas de IRA: aquellos que tienen una enfermedad con tos (CA7=1), acompañada de respiración rápida o dificultad para respirar (CA8=1) y cuyos síntomas se deben a problemas del pecho o ambos, problemas del pecho y nariz tupida (CA9=1 or 3).</t>
  </si>
  <si>
    <t>Los hogares que usan combustibles sólidos para cocinar (HC6=06, 07, 08, 09, 10, ó 11) como el principal tipo de combustible utilizado para cocinar.
Los deniminadores se obtienen ponderando el número  de hogares por el número de miembros del hogar (HH11).</t>
  </si>
  <si>
    <t>Lugar para cocinar: HC7
Los deniminadores se obtienen ponderando el número  de hogares que usan combustibles sólidos para cocinar por el número de miembros del hogar (HH11).</t>
  </si>
  <si>
    <t>Asesoramiento o tratamiento: CA11
Público: CA11[A-H], Privado: CA11[I-O], y Otro:CA11[P-X]. 
Proveedor de salud comunitario: CA11[D-E] y [L].
Instalaciones o proveedores de salud: CA11[A-O] y [Q].
Una tabla adicional con las fuente de asesoramiento o tratamiento desagregadas puede ser solicitada.
En esta tabla los porcentajes de niños para los que se buscó asesoría o tratamiento no suman 100 ya que algunos consejos o tratamientos pueden haberse buscado de más de un tipo de proveedor.
El denominador de esta tabla es el número de ni|ños/as con fiebre durante las últimas dos semanas: CA6A=1</t>
  </si>
  <si>
    <t>Las mecicinas contra la malaria y otras medicinas dadas a los niños/as se obtienen de CA13.
Los porcentajes de niños/as a los que se les dio varias medicinas no suman 100 ya que a algunos puede haberseles dado más de un tipo de medicina.
El denominador de esta tabla es el número de niños/as con fiebre en las últimas dos semanas: CA6A=1</t>
  </si>
  <si>
    <t>Vacunados hasta la edad de 12 meses  (sarampion a los 24 meses )a</t>
  </si>
  <si>
    <t>Vacunados en los primeros 12 meses de edad</t>
  </si>
  <si>
    <r>
      <t>Vacunados en los primeros 12 meses de edad</t>
    </r>
    <r>
      <rPr>
        <vertAlign val="superscript"/>
        <sz val="8"/>
        <rFont val="Arial"/>
        <family val="2"/>
      </rPr>
      <t>a</t>
    </r>
  </si>
  <si>
    <t>7 MICS Indicador 3.4; ODM Indicador 4.3 - Cobertura de inmunización contra el sarampión</t>
  </si>
  <si>
    <r>
      <rPr>
        <vertAlign val="superscript"/>
        <sz val="8"/>
        <rFont val="Arial"/>
        <family val="2"/>
      </rPr>
      <t xml:space="preserve">b </t>
    </r>
    <r>
      <rPr>
        <sz val="8"/>
        <rFont val="Arial"/>
        <family val="2"/>
      </rPr>
      <t>Incluye todas las instalaciones y proveedores  públicos y privados, pero excluye las farmacias privadas</t>
    </r>
  </si>
  <si>
    <r>
      <rPr>
        <vertAlign val="superscript"/>
        <sz val="8"/>
        <rFont val="Arial"/>
        <family val="2"/>
      </rPr>
      <t xml:space="preserve">a </t>
    </r>
    <r>
      <rPr>
        <sz val="8"/>
        <rFont val="Arial"/>
        <family val="2"/>
      </rPr>
      <t xml:space="preserve">Proveedores de salud comunitaria incluye instalaciones de salud tanto públicas (trabajadores de salud comunitaria y clínicas móviles) como privadas(clínicas móviles) </t>
    </r>
  </si>
  <si>
    <t>Sales de Rehidratación Oral (SRO)</t>
  </si>
  <si>
    <r>
      <t>Proveedor de salud comunitario</t>
    </r>
    <r>
      <rPr>
        <vertAlign val="superscript"/>
        <sz val="8"/>
        <rFont val="Arial"/>
        <family val="2"/>
      </rPr>
      <t>a</t>
    </r>
  </si>
  <si>
    <r>
      <rPr>
        <vertAlign val="superscript"/>
        <sz val="8"/>
        <rFont val="Arial"/>
        <family val="2"/>
      </rPr>
      <t xml:space="preserve">a </t>
    </r>
    <r>
      <rPr>
        <sz val="8"/>
        <rFont val="Arial"/>
        <family val="2"/>
      </rPr>
      <t>Proveedores de salud comunitaria incluye instalaciones de salud tanto públicas (trabajadores de salud comunitaria y clínicas móviles) como privadas(clínicas móviles)</t>
    </r>
    <r>
      <rPr>
        <i/>
        <sz val="8"/>
        <rFont val="Arial"/>
        <family val="2"/>
      </rPr>
      <t/>
    </r>
  </si>
  <si>
    <t>Madres/cuidadoras que reconocen al menos un de las dos señales de neumonía (respiración rápida y/o difícil)</t>
  </si>
  <si>
    <t>Tabla CH.11: Conocimiento de los dos signos de peligro de neumonía</t>
  </si>
  <si>
    <t>Los dos síntomas más peligroso de neumonía son la respiración rápida (IS2=D) y la dificultad para respirar (IS2=E)
En esta tabla, los porcentajes no suman 100 ya que algunas madres/cuidadoras pueden haber indicado más de un síntoma.</t>
  </si>
  <si>
    <r>
      <t xml:space="preserve">Any ORS: CA4[A]=1 or CA4[B]=1
All recommended homemade fluids included in the country questionnaire (CA4F[A], CA4F[B], etc.) should be included as separate columns and combined in "Any recommended homemade fluid". If no government recommended fluid was included, the table should be redesigned to reflect this, i.e. deletion of columns and merge of column headers. If other fluids (i.e. </t>
    </r>
    <r>
      <rPr>
        <i/>
        <u/>
        <sz val="8"/>
        <rFont val="Arial"/>
        <family val="2"/>
      </rPr>
      <t>not</t>
    </r>
    <r>
      <rPr>
        <i/>
        <sz val="8"/>
        <rFont val="Arial"/>
        <family val="2"/>
      </rPr>
      <t xml:space="preserve"> government recommended) were included, these should </t>
    </r>
    <r>
      <rPr>
        <i/>
        <u/>
        <sz val="8"/>
        <rFont val="Arial"/>
        <family val="2"/>
      </rPr>
      <t>not</t>
    </r>
    <r>
      <rPr>
        <i/>
        <sz val="8"/>
        <rFont val="Arial"/>
        <family val="2"/>
      </rPr>
      <t xml:space="preserve"> be included as "recommended homemade fluids", but rather be tabulated in a separate table or under a heading of "Other fluids".
Any zinc: CA4C[A]=1 or CA4C[B]=1
The denominator for this table is number of children with diarrhoea during the last two weeks: CA1=1</t>
    </r>
  </si>
  <si>
    <t>Cualquier RSO: CA4[A]=1 or CA4[B]=1
Todos los líquidos caseros recomendados incluidos en el cuestionario del país (CA4F[A], CA4F[B], etc.) deben ponerse en una columna separada y combinarse en "Cualquier líquido casero recomendado". Si no se incluyó ningun líquido recomendado oficialmente, la tabla debe ser rediseñada para reflejar esto, i.e. borrar columnas y unir el encabezado de columnas. Si se incluyó otro líquido (ej. no recomendado oficialmente) no se debe incluir en los líquidos caseros recomendados, en su lugar debe ser tabulado en una tabla separada o bajo el encabezado de "Otros líquidos".
Zinc de cualquier forma: CA4C[A]=1 o CA4C[B]=1
El denominador para esta tabla es el número de niños/as con diarrea durante las últimas dos semanas: CA1=1.</t>
  </si>
  <si>
    <t>ORS or increased fluids:  CA4[A]=1 or CA4[B]=1 or CA2=4.
ORT: Includes above or any '1' to CA4F[A], CA4F[B], etc. Ensure that only recommended fluids are included (see comment to CH.7)
ORT with continued feeding: Includes above and CA3=2, 3, or 4.
Other treatment: CA6
Not given any treatment or drug: CA4[A]&gt;1 and CA4[B]&gt;1 and CA4C[A]&gt;1 and CA4C[B]&gt;1 and CA4F[A], CA4F[B], etc.&gt;1 (include only recommended fluids) and CA5&gt;1
In this table, the percentages of children receiving various treatments will not add to 100 since some children may have received more than one type of treatment.
The denominator for this table is number of children with diarrhoea during the last two weeks: CA1=1</t>
  </si>
  <si>
    <t>ORS o líquidos incrementados:  CA4[A]=1 o CA4[B]=1 o CA2=4.
ORT: Incluye lo anterior o cualquier '1' en CA4F[A], CA4F[B], etc. Asegúrese de que sólo se incluyan los líquidos recomendados ( ver comentario a CH.7)
ORT con alimentación continuada: Incluye lo anterior y CA3=2, 3, o 4.
Otro tratamiento: CA6
No se ha dado ningún tratamiento o medicamento: CA4[A]&gt;1 y CA4[B]&gt;1 y CA4C[A]&gt;1 y CA4C[B]&gt;1 y CA4F[A], CA4F[B], etc.&gt;1 (incluye sólo líquidos recomendados)  y CA5&gt;1
En esta tabla, los porcentajes de niños para los cuales se buscó tratamiento no suman 100 ya que puede haberse buscado tratamiento de más de un tipo.
El denominador para esta tabla es el número de niños/as con diarrea durante las últimas dos semanas: CA1=1.</t>
  </si>
  <si>
    <t xml:space="preserve">                                                                                                                                                                                                                                                                                                                                                                                                                                                                                                                                                                                                                                                                                                                                                                                                                                                                                                                                                                                                                                                                                                                                                                                                                                                                                                                                                                                                                                                                                                                                                                                                                                                                                                                                                                                                                                                                                                                                                                                                                                                                                                                                                                                                                                                                                                                                                                                                                                                                                                                                                                                                                                                                                                                                                                                                                                                                                                                                                                                                                                                                                                                                                                                                                                                                                                                                                                                                                                                                                                                                                                                                                                                                                                                                                                                                                                                                                                                                                                                                                                                                                                                                                                                                                                                                                                                                                                                                                                                                                                                                                                                                                                                                                                                                                                                                                                                                                                                                                                                                                                                                                                                                                                                                                                                                                                                                                                                                                                                                                                                                                                                                                                                                                                                                                                                                                                                                                                                                                                                                                                                                                                                                                                                                                                                                                                                                                                                                                                                                                                                                                                                                                                                                                                                                                                                                                                                                                                                                                                                                                                                                                                                                                                                                                                                                                                                                                                                                                                                                                                                                                                                                                                                                                                                                                                                                                                                                                                                                                                                                                           </t>
  </si>
  <si>
    <t>Porcentaje de niños de 12-23 meses y de 24-35 meses vacunados contra enfermedades infantiles prevenibles por vacunación en algún momento antes de la encuesta y  antes de su primer cumpleaños, Paraguay, 2016.</t>
  </si>
  <si>
    <t>BCG[1]</t>
  </si>
  <si>
    <t>Rotavirus 1</t>
  </si>
  <si>
    <t>Rotavirus 2</t>
  </si>
  <si>
    <t>Polio 1</t>
  </si>
  <si>
    <t>Polio 2</t>
  </si>
  <si>
    <t>Polio 3 [2]</t>
  </si>
  <si>
    <t>Polio Refuerzo</t>
  </si>
  <si>
    <t>Pentavalente 1</t>
  </si>
  <si>
    <t>Pentavalente 2</t>
  </si>
  <si>
    <t>Pentavalente 3[3][4][5]</t>
  </si>
  <si>
    <t>Neumococo 1</t>
  </si>
  <si>
    <t>Neumococo 2</t>
  </si>
  <si>
    <t>Neumococo Refuerzo</t>
  </si>
  <si>
    <t>Sarampion[7]</t>
  </si>
  <si>
    <t>Varicela</t>
  </si>
  <si>
    <t>Hepatitis A</t>
  </si>
  <si>
    <t>Fiebre Amarilla[6]</t>
  </si>
  <si>
    <t>DPT Refuerzo</t>
  </si>
  <si>
    <t>Anti-Influenza 1</t>
  </si>
  <si>
    <t>Anti-Influenza 2</t>
  </si>
  <si>
    <t>Completamente vacunados [8][b]</t>
  </si>
  <si>
    <t>No vacunados</t>
  </si>
  <si>
    <t>Número de niños/as</t>
  </si>
  <si>
    <t>87,7</t>
  </si>
  <si>
    <t>8,4</t>
  </si>
  <si>
    <t>96,1</t>
  </si>
  <si>
    <t>96,0</t>
  </si>
  <si>
    <t>83,4</t>
  </si>
  <si>
    <t>12,2</t>
  </si>
  <si>
    <t>95,5</t>
  </si>
  <si>
    <t>95,2</t>
  </si>
  <si>
    <t>Porcentaje de niños de 12-23 meses y 24-35 meses vacunados contra enfermedades infantiles prevenibles por vacunación en algún momento antes de la encuesta y antes de su primer cumpleaños, Paraguay, 2016.</t>
  </si>
  <si>
    <t>Porcentaje de niños/as de 12 a 23 meses actualmente vacunados contra enfermedades de la niñez, Paraguay, 2016.</t>
  </si>
  <si>
    <t>Polio 3</t>
  </si>
  <si>
    <t>Pentavalente 3</t>
  </si>
  <si>
    <t>Anti-influenza 1</t>
  </si>
  <si>
    <t>Asunción</t>
  </si>
  <si>
    <t>San Pedro</t>
  </si>
  <si>
    <t>Central</t>
  </si>
  <si>
    <t>Caaguazú</t>
  </si>
  <si>
    <t>Alto Paraguay</t>
  </si>
  <si>
    <t>Boquerón</t>
  </si>
  <si>
    <t>Alto Paraná</t>
  </si>
  <si>
    <t>Itapúa</t>
  </si>
  <si>
    <t>Resto</t>
  </si>
  <si>
    <t>Ninguno</t>
  </si>
  <si>
    <t>EEB (1o. y 2do. ciclo)</t>
  </si>
  <si>
    <t>EEB (3er ciclo)/Ex sec.básica</t>
  </si>
  <si>
    <t>Educ. Media/Ex bachillerato</t>
  </si>
  <si>
    <t>Indígena</t>
  </si>
  <si>
    <t>Hablante sólo guaraní</t>
  </si>
  <si>
    <t>Hablante guaraní y castellano</t>
  </si>
  <si>
    <t>Hablante sólo castellano</t>
  </si>
  <si>
    <t>Hablante de otro idioma</t>
  </si>
  <si>
    <t>Porcentaje de niños de 12-23 meses y 24-35 meses actualmente vacunados contra enfermedades infantiles prevenibles por vacunación, Paraguay, 2016.</t>
  </si>
  <si>
    <t>Sarampión</t>
  </si>
  <si>
    <t>Completa [a]</t>
  </si>
  <si>
    <t>Porcentaje de mujeres de 15-49 años con un niño nacido vivo en los últimos 2 años protegidas del tétanos neonatal, Paraguay, 2016.</t>
  </si>
  <si>
    <t>Porcentaje de niños de 0-59 meses para los cuales la madre/cuidador informó de episodios de diarrea,  síntomas de infección respiratoria aguda (IRA), o fiebre en las últimas dos semanas, Paraguay, 2016.</t>
  </si>
  <si>
    <t>Porcentaje de niños de 0-59 meses con diarrea en las últimas dos semanas para quienes se solicitó asesoramiento o tratamiento, por fuente de asesoramiento o tratamiento, Paraguay, 2016.</t>
  </si>
  <si>
    <t>Distribución porcentual de niños/as de 0-59 meses de edad con diarrea en las dos últimas semanas por cantidad de líquidos y comida dados durante el episodio de diarrea, Paraguay, 2016.</t>
  </si>
  <si>
    <t>Porcentaje de niños de 0-59 meses con diarrea en las últimas dos semanas, y tratamiento con sales de rehidratación oral (SRO), líquidos caseros recomendados, y zinc, Paraguay 2016.</t>
  </si>
  <si>
    <t>Porcentaje de niños/as de 0-59 meses de edad con diarrea en las dos últimas semanas que recibieron terapia oral de rehidratación con alimentación continuada y porcentaje de niños/as con diarrea que recibieron otros tratamientos, Paraguay, 2016.</t>
  </si>
  <si>
    <t>Porcentaje de niños de 0-59 meses con síntomas de IRA en las últimas dos semanas para quienes se solicitó asesoramiento o tratamiento,  por fuente del asesoramiento o tratamiento, y porcentaje de niños con síntomas que recibieron antibióticos, Paraguay, 2016.</t>
  </si>
  <si>
    <t>Porcentaje de mujeres de 15-49 años quienes son madres o cuidadoras de niños menores de 5 años por síntomas para llevar inmediatamente a un niño menor de 5 años a un centro de salud, y porcentaje de madres que reconocen la respiración rápida o difícil como señales para buscar atención inmediatamente, Paraguay, 2016.</t>
  </si>
  <si>
    <t>Tiene diarrea</t>
  </si>
  <si>
    <t>Tiene vómito</t>
  </si>
  <si>
    <t>Distribución porcentual de miembros del hogar de acuerdo al tipo de combustible principal para cocinar usado en el hogar, y porcentaje de miembros del hogar viviendo en hogares que usan combustibles sólidos para cocinar, Paraguay, 2016.</t>
  </si>
  <si>
    <t>Gas de petróleo licuado (GPL)</t>
  </si>
  <si>
    <t>Keroseno, alcohol</t>
  </si>
  <si>
    <t>Combústible sólido: carbón de leña</t>
  </si>
  <si>
    <t>Combústible sólido: madera</t>
  </si>
  <si>
    <t>Ninguno, no cocina</t>
  </si>
  <si>
    <t>No reportado/No sabe</t>
  </si>
  <si>
    <t>Distribución porcentual de miembros del hogar de hogares que usan combustibles sólidos, por lugar para cocinar, Paraguay, 2016.</t>
  </si>
  <si>
    <t>En una construcción separada</t>
  </si>
  <si>
    <t>A campo abierto</t>
  </si>
  <si>
    <t>Porcentaje de niños de 0-59 meses con fiebre en las últimas dos semanas para quienes se solicitó asesoramiento o tratamiento, por fuente del asesoramiento o tratamiento, Paraguay, 2016</t>
  </si>
  <si>
    <t>Porcentaje de niños de 0-59 meses que tuvieron fiebre en las últimas dos semanas, por tipo de medicina dada para la enfermedad, Paraguay, 2016</t>
  </si>
  <si>
    <t>(*)</t>
  </si>
  <si>
    <t>Idioma/Etnia del jefe del hogar</t>
  </si>
  <si>
    <t>Rota-virus 1</t>
  </si>
  <si>
    <t>Rota-virus 2</t>
  </si>
  <si>
    <t>Penta-valente 1</t>
  </si>
  <si>
    <t>Penta-valente 2</t>
  </si>
  <si>
    <t>Penta-valente 3</t>
  </si>
  <si>
    <t>Neumo-coco 1</t>
  </si>
  <si>
    <t>Neumo-coco 2</t>
  </si>
  <si>
    <t>No se solicitó asesora-miento o tratamiento</t>
  </si>
  <si>
    <t>No se ha dado ningún trata-miento o medica-mento</t>
  </si>
  <si>
    <t>Desco-nocido</t>
  </si>
  <si>
    <t xml:space="preserve"> Anti-espasmodico</t>
  </si>
  <si>
    <r>
      <t>ORT con alimen-tación continuada</t>
    </r>
    <r>
      <rPr>
        <vertAlign val="superscript"/>
        <sz val="8"/>
        <rFont val="Arial"/>
        <family val="2"/>
      </rPr>
      <t>1</t>
    </r>
  </si>
  <si>
    <t>No se solicitó aseso-ramiento o tratamiento</t>
  </si>
  <si>
    <t>No se solicitó asesora-miento ni tratamiento</t>
  </si>
  <si>
    <t>Paracetamol /Panadol /Aceta-minofén</t>
  </si>
  <si>
    <t>Ibupro-feno</t>
  </si>
  <si>
    <t>100.0</t>
  </si>
  <si>
    <t>Una preparacion casera de agua, azucar y sal (suero oral)</t>
  </si>
  <si>
    <t>Agua de arroz</t>
  </si>
  <si>
    <t>Te con un poco de azucar</t>
  </si>
  <si>
    <t>Jarabe</t>
  </si>
  <si>
    <t xml:space="preserve">Tabla CH.9: Fuentes de SRO </t>
  </si>
  <si>
    <r>
      <t>Porcentaje de niños de  0-59 meses con diarrea en las últimas 2 semanas quienes recibieron SRO, y porcentaje que se les dio zinc, porcentaje de niños que se les dio SRO según fuente, Mics Paraguay, 2016.</t>
    </r>
    <r>
      <rPr>
        <vertAlign val="superscript"/>
        <sz val="8"/>
        <rFont val="Arial"/>
        <family val="2"/>
      </rPr>
      <t>1</t>
    </r>
  </si>
  <si>
    <r>
      <rPr>
        <vertAlign val="superscript"/>
        <sz val="8"/>
        <rFont val="Arial"/>
        <family val="2"/>
      </rPr>
      <t>1</t>
    </r>
    <r>
      <rPr>
        <sz val="8"/>
        <rFont val="Arial"/>
        <family val="2"/>
      </rPr>
      <t xml:space="preserve"> No se muestra en la tabla la fuente de zinc  por existir pocos casos no ponderados en esta categoria.</t>
    </r>
  </si>
  <si>
    <t>() Cifras que se basan en 25-49 casos sin ponderar.</t>
  </si>
  <si>
    <t>(*) Cifras que se basan en menos de 25 casos sin ponderar.</t>
  </si>
  <si>
    <t xml:space="preserve">() Cifras que se basan en 25-49 casos sin ponderar.
</t>
  </si>
  <si>
    <t>7 MICS Indicador 3.4 - Cobertura de inmunización contra el sarampión</t>
  </si>
  <si>
    <r>
      <t>8 MICS Indicador 3.8 ; ODS Indicador 3.b.1</t>
    </r>
    <r>
      <rPr>
        <vertAlign val="superscript"/>
        <sz val="8"/>
        <rFont val="Arial"/>
        <family val="2"/>
      </rPr>
      <t>12</t>
    </r>
    <r>
      <rPr>
        <sz val="8"/>
        <rFont val="Arial"/>
        <family val="2"/>
      </rPr>
      <t>- Cobertura de inmunización completa</t>
    </r>
  </si>
  <si>
    <r>
      <t xml:space="preserve">  </t>
    </r>
    <r>
      <rPr>
        <vertAlign val="superscript"/>
        <sz val="8"/>
        <rFont val="Arial"/>
        <family val="2"/>
      </rPr>
      <t>12</t>
    </r>
    <r>
      <rPr>
        <sz val="8"/>
        <rFont val="Arial"/>
        <family val="2"/>
      </rPr>
      <t xml:space="preserve">Nuevo indicador ODS que se agregará oficialmente a la lista de indicadores ODS en marzo de 2017, según lo aprobado por el Grupo Interinstitucional sobre Indicadores ODS, en la 4ª Reunión en Ginebra: http://unstats.un.org/sdgs/meetings/iaeg-sdgs-meeting-04 </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</si>
</sst>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
    <numFmt numFmtId="165" formatCode="\(0.0\)"/>
    <numFmt numFmtId="166" formatCode="###0.0"/>
    <numFmt numFmtId="167" formatCode="###0"/>
    <numFmt numFmtId="168" formatCode="_(* #,##0_);_(* \(#,##0\);_(* &quot;-&quot;??_);_(@_)"/>
  </numFmts>
  <fonts count="27" x14ac:knownFonts="1">
    <font>
      <sz val="10"/>
      <name val="Arial"/>
    </font>
    <font>
      <sz val="12"/>
      <color theme="1"/>
      <name val="Times New Roman"/>
      <family val="2"/>
    </font>
    <font>
      <sz val="8"/>
      <name val="Arial"/>
      <family val="2"/>
    </font>
    <font>
      <sz val="11"/>
      <name val="Times New Roman"/>
      <family val="1"/>
    </font>
    <font>
      <b/>
      <sz val="10"/>
      <name val="Arial"/>
      <family val="2"/>
    </font>
    <font>
      <sz val="10"/>
      <name val="Times New Roman"/>
      <family val="1"/>
    </font>
    <font>
      <sz val="10"/>
      <name val="Arial"/>
      <family val="2"/>
    </font>
    <font>
      <b/>
      <i/>
      <sz val="11"/>
      <name val="Times New Roman"/>
      <family val="1"/>
    </font>
    <font>
      <sz val="8"/>
      <name val="Arial"/>
      <family val="2"/>
    </font>
    <font>
      <b/>
      <sz val="8"/>
      <name val="Arial"/>
      <family val="2"/>
    </font>
    <font>
      <vertAlign val="superscript"/>
      <sz val="8"/>
      <name val="Arial"/>
      <family val="2"/>
    </font>
    <font>
      <b/>
      <i/>
      <sz val="8"/>
      <name val="Arial"/>
      <family val="2"/>
    </font>
    <font>
      <i/>
      <sz val="8"/>
      <name val="Arial"/>
      <family val="2"/>
    </font>
    <font>
      <sz val="11"/>
      <name val="Arial"/>
      <family val="2"/>
    </font>
    <font>
      <i/>
      <sz val="10"/>
      <name val="Arial"/>
      <family val="2"/>
    </font>
    <font>
      <b/>
      <sz val="8"/>
      <color rgb="FFFF0000"/>
      <name val="Arial"/>
      <family val="2"/>
    </font>
    <font>
      <sz val="8"/>
      <color rgb="FFFF0000"/>
      <name val="Arial"/>
      <family val="2"/>
    </font>
    <font>
      <b/>
      <sz val="10"/>
      <color theme="0"/>
      <name val="Arial"/>
      <family val="2"/>
    </font>
    <font>
      <u/>
      <sz val="10"/>
      <color theme="10"/>
      <name val="Arial"/>
      <family val="2"/>
    </font>
    <font>
      <sz val="11"/>
      <color theme="1"/>
      <name val="Calibri"/>
      <family val="2"/>
      <scheme val="minor"/>
    </font>
    <font>
      <sz val="10"/>
      <color rgb="FFFF0000"/>
      <name val="Arial"/>
      <family val="2"/>
    </font>
    <font>
      <i/>
      <u/>
      <sz val="8"/>
      <name val="Arial"/>
      <family val="2"/>
    </font>
    <font>
      <sz val="9"/>
      <name val="Arial"/>
      <family val="2"/>
    </font>
    <font>
      <b/>
      <sz val="9"/>
      <color theme="0"/>
      <name val="Arial"/>
      <family val="2"/>
    </font>
    <font>
      <b/>
      <sz val="8"/>
      <color theme="0"/>
      <name val="Arial"/>
      <family val="2"/>
    </font>
    <font>
      <sz val="8"/>
      <color indexed="8"/>
      <name val="Arial"/>
      <family val="2"/>
    </font>
    <font>
      <sz val="10"/>
      <name val="Arial"/>
    </font>
  </fonts>
  <fills count="6">
    <fill>
      <patternFill patternType="none"/>
    </fill>
    <fill>
      <patternFill patternType="gray125"/>
    </fill>
    <fill>
      <patternFill patternType="solid">
        <fgColor theme="9" tint="0.59999389629810485"/>
        <bgColor indexed="64"/>
      </patternFill>
    </fill>
    <fill>
      <patternFill patternType="solid">
        <fgColor theme="1"/>
        <bgColor indexed="64"/>
      </patternFill>
    </fill>
    <fill>
      <patternFill patternType="solid">
        <fgColor theme="9" tint="0.39997558519241921"/>
        <bgColor indexed="64"/>
      </patternFill>
    </fill>
    <fill>
      <patternFill patternType="solid">
        <fgColor theme="3" tint="0.79998168889431442"/>
        <bgColor indexed="64"/>
      </patternFill>
    </fill>
  </fills>
  <borders count="15">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0" fontId="6" fillId="0" borderId="0"/>
    <xf numFmtId="0" fontId="18" fillId="0" borderId="0" applyNumberFormat="0" applyFill="0" applyBorder="0" applyAlignment="0" applyProtection="0"/>
    <xf numFmtId="0" fontId="6" fillId="0" borderId="0"/>
    <xf numFmtId="0" fontId="1" fillId="0" borderId="0"/>
    <xf numFmtId="0" fontId="19" fillId="0" borderId="0"/>
    <xf numFmtId="0" fontId="19" fillId="0" borderId="0"/>
    <xf numFmtId="43" fontId="26" fillId="0" borderId="0" applyFont="0" applyFill="0" applyBorder="0" applyAlignment="0" applyProtection="0"/>
  </cellStyleXfs>
  <cellXfs count="426">
    <xf numFmtId="0" fontId="0" fillId="0" borderId="0" xfId="0"/>
    <xf numFmtId="0" fontId="8" fillId="0" borderId="0" xfId="0" applyFont="1"/>
    <xf numFmtId="0" fontId="8" fillId="0" borderId="0" xfId="0" applyFont="1" applyAlignment="1">
      <alignment wrapText="1"/>
    </xf>
    <xf numFmtId="0" fontId="9" fillId="0" borderId="0" xfId="0" applyFont="1"/>
    <xf numFmtId="0" fontId="9" fillId="0" borderId="0" xfId="0" applyFont="1" applyAlignment="1">
      <alignment horizontal="center" wrapText="1"/>
    </xf>
    <xf numFmtId="0" fontId="8" fillId="0" borderId="0" xfId="0" applyFont="1" applyBorder="1"/>
    <xf numFmtId="0" fontId="6" fillId="0" borderId="0" xfId="0" applyFont="1"/>
    <xf numFmtId="0" fontId="0" fillId="0" borderId="0" xfId="0" applyFill="1"/>
    <xf numFmtId="49" fontId="0" fillId="0" borderId="0" xfId="0" applyNumberFormat="1"/>
    <xf numFmtId="0" fontId="8" fillId="0" borderId="0" xfId="0" applyFont="1" applyAlignment="1">
      <alignment wrapText="1"/>
    </xf>
    <xf numFmtId="0" fontId="9" fillId="0" borderId="0" xfId="0" applyFont="1" applyBorder="1" applyAlignment="1">
      <alignment wrapText="1"/>
    </xf>
    <xf numFmtId="0" fontId="8" fillId="0" borderId="0" xfId="0" applyFont="1" applyAlignment="1">
      <alignment wrapText="1"/>
    </xf>
    <xf numFmtId="49" fontId="2" fillId="0" borderId="1" xfId="0" applyNumberFormat="1" applyFont="1" applyBorder="1" applyAlignment="1">
      <alignment horizontal="center" wrapText="1"/>
    </xf>
    <xf numFmtId="0" fontId="0" fillId="0" borderId="0" xfId="0" applyAlignment="1">
      <alignment wrapText="1"/>
    </xf>
    <xf numFmtId="0" fontId="6" fillId="0" borderId="0" xfId="0" applyFont="1" applyAlignment="1">
      <alignment wrapText="1"/>
    </xf>
    <xf numFmtId="49" fontId="0" fillId="0" borderId="0" xfId="0" applyNumberFormat="1" applyAlignment="1">
      <alignment wrapText="1"/>
    </xf>
    <xf numFmtId="0" fontId="0" fillId="0" borderId="0" xfId="0" applyAlignment="1">
      <alignment horizontal="center"/>
    </xf>
    <xf numFmtId="0" fontId="12" fillId="0" borderId="0" xfId="0" applyFont="1" applyBorder="1" applyAlignment="1">
      <alignment vertical="center" wrapText="1"/>
    </xf>
    <xf numFmtId="0" fontId="0" fillId="0" borderId="0" xfId="0" applyAlignment="1">
      <alignment vertical="center"/>
    </xf>
    <xf numFmtId="0" fontId="0" fillId="0" borderId="0" xfId="0" applyBorder="1" applyAlignment="1"/>
    <xf numFmtId="0" fontId="17" fillId="3" borderId="10" xfId="0" applyFont="1" applyFill="1" applyBorder="1" applyAlignment="1">
      <alignment horizontal="left" vertical="center"/>
    </xf>
    <xf numFmtId="0" fontId="4" fillId="0" borderId="0" xfId="0" applyFont="1" applyBorder="1"/>
    <xf numFmtId="0" fontId="4" fillId="0" borderId="0" xfId="0" applyFont="1"/>
    <xf numFmtId="0" fontId="9" fillId="0" borderId="10" xfId="0" applyFont="1" applyBorder="1" applyAlignment="1">
      <alignment horizontal="left" vertical="center"/>
    </xf>
    <xf numFmtId="0" fontId="6" fillId="0" borderId="0" xfId="0" applyFont="1" applyBorder="1"/>
    <xf numFmtId="0" fontId="2" fillId="0" borderId="11" xfId="0" applyFont="1" applyBorder="1"/>
    <xf numFmtId="0" fontId="2" fillId="0" borderId="12" xfId="2" applyFont="1" applyBorder="1"/>
    <xf numFmtId="0" fontId="4" fillId="0" borderId="0" xfId="0" applyFont="1" applyBorder="1" applyAlignment="1">
      <alignment vertical="center"/>
    </xf>
    <xf numFmtId="0" fontId="4" fillId="0" borderId="0" xfId="1" applyFont="1" applyBorder="1" applyAlignment="1">
      <alignment vertical="center"/>
    </xf>
    <xf numFmtId="0" fontId="4" fillId="0" borderId="0" xfId="0" applyFont="1" applyBorder="1" applyAlignment="1">
      <alignment vertical="center" wrapText="1"/>
    </xf>
    <xf numFmtId="0" fontId="4" fillId="0" borderId="0" xfId="0" applyFont="1" applyFill="1" applyBorder="1" applyAlignment="1">
      <alignment vertical="center"/>
    </xf>
    <xf numFmtId="0" fontId="0" fillId="0" borderId="0" xfId="0" applyBorder="1" applyAlignment="1">
      <alignment wrapText="1"/>
    </xf>
    <xf numFmtId="49" fontId="9" fillId="0" borderId="6" xfId="0" applyNumberFormat="1" applyFont="1" applyBorder="1" applyAlignment="1">
      <alignment vertical="center" wrapText="1"/>
    </xf>
    <xf numFmtId="49" fontId="2" fillId="0" borderId="6" xfId="0" applyNumberFormat="1" applyFont="1" applyBorder="1" applyAlignment="1">
      <alignment vertical="center" wrapText="1"/>
    </xf>
    <xf numFmtId="49" fontId="2" fillId="0" borderId="6" xfId="0" applyNumberFormat="1" applyFont="1" applyBorder="1" applyAlignment="1">
      <alignment horizontal="left" vertical="center" wrapText="1" indent="1"/>
    </xf>
    <xf numFmtId="0" fontId="8" fillId="0" borderId="6" xfId="0" applyFont="1" applyBorder="1" applyAlignment="1">
      <alignment horizontal="center" vertical="center" wrapText="1"/>
    </xf>
    <xf numFmtId="0" fontId="8" fillId="0" borderId="6" xfId="0" applyFont="1" applyBorder="1" applyAlignment="1">
      <alignment horizontal="left" vertical="center"/>
    </xf>
    <xf numFmtId="0" fontId="0" fillId="0" borderId="6" xfId="0" applyBorder="1" applyAlignment="1">
      <alignment vertical="center"/>
    </xf>
    <xf numFmtId="0" fontId="8" fillId="0" borderId="6" xfId="0" applyFont="1" applyBorder="1" applyAlignment="1">
      <alignment horizontal="left" vertical="center" indent="1"/>
    </xf>
    <xf numFmtId="0" fontId="0" fillId="0" borderId="0" xfId="0" applyBorder="1" applyAlignment="1">
      <alignment horizontal="right" vertical="center"/>
    </xf>
    <xf numFmtId="0" fontId="8" fillId="0" borderId="0" xfId="0" applyFont="1" applyBorder="1" applyAlignment="1">
      <alignment horizontal="right" vertical="center" wrapText="1"/>
    </xf>
    <xf numFmtId="0" fontId="0" fillId="0" borderId="0" xfId="0" applyBorder="1" applyAlignment="1">
      <alignment horizontal="right" vertical="center" wrapText="1"/>
    </xf>
    <xf numFmtId="0" fontId="0" fillId="0" borderId="7" xfId="0" applyBorder="1" applyAlignment="1">
      <alignment horizontal="right" vertical="center" wrapText="1"/>
    </xf>
    <xf numFmtId="0" fontId="4" fillId="0" borderId="6" xfId="0" applyFont="1" applyBorder="1" applyAlignment="1">
      <alignment horizontal="left" vertical="center" wrapText="1"/>
    </xf>
    <xf numFmtId="0" fontId="6" fillId="0" borderId="0" xfId="0" applyFont="1" applyBorder="1" applyAlignment="1">
      <alignment horizontal="right" vertical="center" wrapText="1"/>
    </xf>
    <xf numFmtId="0" fontId="2" fillId="0" borderId="0" xfId="0" applyFont="1" applyBorder="1" applyAlignment="1">
      <alignment horizontal="right" vertical="center" wrapText="1"/>
    </xf>
    <xf numFmtId="0" fontId="6" fillId="0" borderId="7" xfId="0" applyFont="1" applyBorder="1" applyAlignment="1">
      <alignment horizontal="right" vertical="center" wrapText="1"/>
    </xf>
    <xf numFmtId="0" fontId="3" fillId="0" borderId="6" xfId="0" applyFont="1" applyBorder="1" applyAlignment="1">
      <alignment horizontal="center" vertical="center"/>
    </xf>
    <xf numFmtId="0" fontId="2" fillId="0" borderId="0" xfId="0" applyFont="1" applyBorder="1" applyAlignment="1">
      <alignment horizontal="right" vertical="center"/>
    </xf>
    <xf numFmtId="0" fontId="12" fillId="0" borderId="0" xfId="0" applyFont="1" applyBorder="1" applyAlignment="1">
      <alignment horizontal="right" vertical="center" wrapText="1"/>
    </xf>
    <xf numFmtId="0" fontId="2" fillId="0" borderId="0" xfId="0" applyFont="1" applyFill="1" applyBorder="1" applyAlignment="1">
      <alignment horizontal="right" vertical="center" wrapText="1"/>
    </xf>
    <xf numFmtId="0" fontId="2" fillId="0" borderId="7" xfId="0" applyFont="1" applyBorder="1" applyAlignment="1">
      <alignment horizontal="right" vertical="center" wrapText="1"/>
    </xf>
    <xf numFmtId="0" fontId="2" fillId="0" borderId="6" xfId="0" applyFont="1" applyBorder="1" applyAlignment="1">
      <alignment horizontal="center" vertical="center" wrapText="1"/>
    </xf>
    <xf numFmtId="0" fontId="16" fillId="0" borderId="0" xfId="0" applyFont="1"/>
    <xf numFmtId="0" fontId="6" fillId="0" borderId="6" xfId="0" applyFont="1" applyBorder="1" applyAlignment="1">
      <alignment horizontal="center" vertical="center" wrapText="1"/>
    </xf>
    <xf numFmtId="0" fontId="8" fillId="0" borderId="6" xfId="0" applyFont="1" applyBorder="1" applyAlignment="1">
      <alignment vertical="center"/>
    </xf>
    <xf numFmtId="0" fontId="8" fillId="0" borderId="0" xfId="0" applyFont="1" applyFill="1" applyBorder="1" applyAlignment="1">
      <alignment horizontal="right" vertical="center" wrapText="1"/>
    </xf>
    <xf numFmtId="0" fontId="2" fillId="0" borderId="6" xfId="0" applyFont="1" applyBorder="1" applyAlignment="1">
      <alignment horizontal="left" vertical="center" indent="1"/>
    </xf>
    <xf numFmtId="0" fontId="8" fillId="0" borderId="0" xfId="0" applyFont="1" applyBorder="1" applyAlignment="1">
      <alignment horizontal="center" vertical="center"/>
    </xf>
    <xf numFmtId="0" fontId="9" fillId="0" borderId="6" xfId="0" applyFont="1" applyFill="1"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vertical="center" wrapText="1"/>
    </xf>
    <xf numFmtId="0" fontId="2" fillId="0" borderId="0" xfId="0" applyFont="1" applyBorder="1" applyAlignment="1">
      <alignment wrapText="1"/>
    </xf>
    <xf numFmtId="0" fontId="2" fillId="0" borderId="3" xfId="0" applyFont="1" applyBorder="1" applyAlignment="1">
      <alignment horizontal="center" wrapText="1"/>
    </xf>
    <xf numFmtId="0" fontId="2" fillId="0" borderId="0" xfId="0" applyFont="1" applyBorder="1" applyAlignment="1">
      <alignment horizontal="center" wrapText="1"/>
    </xf>
    <xf numFmtId="0" fontId="16" fillId="0" borderId="0" xfId="0" applyFont="1" applyAlignment="1"/>
    <xf numFmtId="0" fontId="4" fillId="0" borderId="6" xfId="0" applyFont="1" applyBorder="1" applyAlignment="1">
      <alignment horizontal="center" vertical="top" wrapText="1"/>
    </xf>
    <xf numFmtId="0" fontId="4" fillId="0" borderId="6" xfId="0" applyFont="1" applyBorder="1" applyAlignment="1">
      <alignment horizontal="center" vertical="center" wrapText="1"/>
    </xf>
    <xf numFmtId="0" fontId="16" fillId="0" borderId="0" xfId="0" applyFont="1" applyFill="1" applyBorder="1" applyAlignment="1">
      <alignment horizontal="center" wrapText="1"/>
    </xf>
    <xf numFmtId="0" fontId="8" fillId="0" borderId="6" xfId="0" applyFont="1" applyBorder="1" applyAlignment="1">
      <alignment horizontal="left" vertical="top"/>
    </xf>
    <xf numFmtId="0" fontId="8" fillId="0" borderId="6" xfId="0" applyFont="1" applyBorder="1" applyAlignment="1">
      <alignment vertical="top"/>
    </xf>
    <xf numFmtId="0" fontId="8" fillId="0" borderId="6" xfId="0" applyFont="1" applyBorder="1" applyAlignment="1">
      <alignment horizontal="left" vertical="top" indent="1"/>
    </xf>
    <xf numFmtId="49" fontId="2" fillId="0" borderId="8" xfId="0" applyNumberFormat="1" applyFont="1" applyBorder="1" applyAlignment="1">
      <alignment vertical="center" wrapText="1"/>
    </xf>
    <xf numFmtId="49" fontId="2" fillId="0" borderId="2" xfId="0" applyNumberFormat="1" applyFont="1" applyBorder="1" applyAlignment="1">
      <alignment horizontal="right" vertical="center" wrapText="1"/>
    </xf>
    <xf numFmtId="49" fontId="2" fillId="0" borderId="0" xfId="0" applyNumberFormat="1" applyFont="1" applyBorder="1" applyAlignment="1">
      <alignment horizontal="right" wrapText="1"/>
    </xf>
    <xf numFmtId="49" fontId="0" fillId="0" borderId="0" xfId="0" applyNumberFormat="1" applyBorder="1" applyAlignment="1">
      <alignment horizontal="right" wrapText="1"/>
    </xf>
    <xf numFmtId="49" fontId="0" fillId="0" borderId="7" xfId="0" applyNumberFormat="1" applyBorder="1" applyAlignment="1">
      <alignment horizontal="right" wrapText="1"/>
    </xf>
    <xf numFmtId="0" fontId="0" fillId="0" borderId="0" xfId="0" applyBorder="1" applyAlignment="1">
      <alignment horizontal="right"/>
    </xf>
    <xf numFmtId="0" fontId="0" fillId="0" borderId="7" xfId="0" applyBorder="1" applyAlignment="1">
      <alignment horizontal="right"/>
    </xf>
    <xf numFmtId="0" fontId="12" fillId="4" borderId="10" xfId="0" applyFont="1" applyFill="1" applyBorder="1" applyAlignment="1">
      <alignment wrapText="1"/>
    </xf>
    <xf numFmtId="0" fontId="16" fillId="0" borderId="0" xfId="0" applyFont="1" applyBorder="1" applyAlignment="1">
      <alignment vertical="center" wrapText="1"/>
    </xf>
    <xf numFmtId="0" fontId="16" fillId="0" borderId="0" xfId="0" applyFont="1" applyBorder="1" applyAlignment="1">
      <alignment vertical="center"/>
    </xf>
    <xf numFmtId="0" fontId="16" fillId="0" borderId="0" xfId="0" applyFont="1" applyAlignment="1">
      <alignment horizontal="left"/>
    </xf>
    <xf numFmtId="0" fontId="16" fillId="0" borderId="0" xfId="0" applyFont="1" applyBorder="1"/>
    <xf numFmtId="0" fontId="16" fillId="0" borderId="0" xfId="1" applyFont="1" applyBorder="1" applyAlignment="1">
      <alignment vertical="center"/>
    </xf>
    <xf numFmtId="0" fontId="16" fillId="0" borderId="0" xfId="0" applyFont="1" applyFill="1" applyBorder="1" applyAlignment="1">
      <alignment vertical="center"/>
    </xf>
    <xf numFmtId="0" fontId="16" fillId="0" borderId="0" xfId="0" applyFont="1" applyBorder="1" applyAlignment="1">
      <alignment wrapText="1"/>
    </xf>
    <xf numFmtId="0" fontId="20" fillId="0" borderId="0" xfId="0" applyFont="1"/>
    <xf numFmtId="0" fontId="2" fillId="0" borderId="0" xfId="0" applyFont="1"/>
    <xf numFmtId="0" fontId="16" fillId="0" borderId="0" xfId="0" applyFont="1" applyAlignment="1">
      <alignment wrapText="1"/>
    </xf>
    <xf numFmtId="0" fontId="2" fillId="0" borderId="1" xfId="0" applyFont="1" applyBorder="1" applyAlignment="1">
      <alignment horizontal="center" wrapText="1"/>
    </xf>
    <xf numFmtId="49" fontId="0" fillId="0" borderId="13" xfId="0" applyNumberFormat="1" applyBorder="1" applyAlignment="1">
      <alignment horizontal="right" wrapText="1"/>
    </xf>
    <xf numFmtId="0" fontId="0" fillId="0" borderId="0" xfId="0"/>
    <xf numFmtId="0" fontId="8" fillId="0" borderId="7" xfId="0" applyFont="1" applyBorder="1" applyAlignment="1">
      <alignment horizontal="right" wrapText="1"/>
    </xf>
    <xf numFmtId="0" fontId="6" fillId="0" borderId="7" xfId="0" applyFont="1" applyBorder="1" applyAlignment="1">
      <alignment horizontal="center" wrapText="1"/>
    </xf>
    <xf numFmtId="0" fontId="2" fillId="0" borderId="0" xfId="0" applyFont="1" applyBorder="1" applyAlignment="1">
      <alignment horizontal="center" wrapText="1"/>
    </xf>
    <xf numFmtId="49" fontId="2" fillId="5" borderId="6" xfId="0" applyNumberFormat="1" applyFont="1" applyFill="1" applyBorder="1" applyAlignment="1">
      <alignment horizontal="left" vertical="center" wrapText="1" indent="1"/>
    </xf>
    <xf numFmtId="0" fontId="8"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5" borderId="6" xfId="0" applyFont="1" applyFill="1" applyBorder="1" applyAlignment="1">
      <alignment horizontal="left" vertical="center"/>
    </xf>
    <xf numFmtId="0" fontId="8" fillId="5" borderId="0" xfId="0" applyFont="1" applyFill="1" applyBorder="1" applyAlignment="1">
      <alignment horizontal="center" vertical="center" wrapText="1"/>
    </xf>
    <xf numFmtId="0" fontId="2" fillId="0" borderId="3" xfId="0" applyFont="1" applyBorder="1" applyAlignment="1">
      <alignment horizontal="center" vertical="center" wrapText="1"/>
    </xf>
    <xf numFmtId="0" fontId="0" fillId="0" borderId="0" xfId="0" applyBorder="1" applyAlignment="1">
      <alignment horizontal="center"/>
    </xf>
    <xf numFmtId="0" fontId="8" fillId="0" borderId="8" xfId="0" applyFont="1" applyBorder="1" applyAlignment="1">
      <alignment horizontal="left" vertical="center" indent="1"/>
    </xf>
    <xf numFmtId="0" fontId="0" fillId="0" borderId="1" xfId="0" applyBorder="1"/>
    <xf numFmtId="0" fontId="0" fillId="0" borderId="0" xfId="0" applyBorder="1" applyAlignment="1">
      <alignment horizontal="center" vertical="center"/>
    </xf>
    <xf numFmtId="0" fontId="2"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164" fontId="8" fillId="0" borderId="0"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0" fillId="5" borderId="0" xfId="0" applyFill="1" applyBorder="1" applyAlignment="1">
      <alignment horizontal="center"/>
    </xf>
    <xf numFmtId="0" fontId="9" fillId="5" borderId="6" xfId="0" applyFont="1" applyFill="1" applyBorder="1" applyAlignment="1">
      <alignment vertical="center"/>
    </xf>
    <xf numFmtId="0" fontId="2" fillId="5" borderId="6" xfId="0" applyFont="1" applyFill="1" applyBorder="1" applyAlignment="1">
      <alignment vertical="center"/>
    </xf>
    <xf numFmtId="164" fontId="8" fillId="0" borderId="0" xfId="0" applyNumberFormat="1" applyFont="1" applyBorder="1" applyAlignment="1">
      <alignment horizontal="center" vertical="center"/>
    </xf>
    <xf numFmtId="0" fontId="8" fillId="5" borderId="0" xfId="0" applyFont="1" applyFill="1" applyBorder="1" applyAlignment="1">
      <alignment horizontal="center" vertical="center"/>
    </xf>
    <xf numFmtId="164" fontId="8" fillId="5" borderId="0" xfId="0" applyNumberFormat="1" applyFont="1" applyFill="1" applyBorder="1" applyAlignment="1">
      <alignment horizontal="center" vertical="center"/>
    </xf>
    <xf numFmtId="0" fontId="9" fillId="5" borderId="6" xfId="0" applyFont="1" applyFill="1" applyBorder="1" applyAlignment="1">
      <alignment horizontal="left" vertical="top"/>
    </xf>
    <xf numFmtId="3" fontId="2" fillId="5" borderId="0" xfId="1" applyNumberFormat="1" applyFont="1" applyFill="1" applyBorder="1" applyAlignment="1">
      <alignment horizontal="center"/>
    </xf>
    <xf numFmtId="3" fontId="2" fillId="5" borderId="7" xfId="1" applyNumberFormat="1" applyFont="1" applyFill="1" applyBorder="1" applyAlignment="1">
      <alignment horizontal="center"/>
    </xf>
    <xf numFmtId="0" fontId="6" fillId="0" borderId="0" xfId="0" applyFont="1" applyBorder="1" applyAlignment="1">
      <alignment horizontal="center" vertical="center" wrapText="1"/>
    </xf>
    <xf numFmtId="0" fontId="0" fillId="0" borderId="7" xfId="0" applyBorder="1" applyAlignment="1">
      <alignment vertical="center" wrapText="1"/>
    </xf>
    <xf numFmtId="3" fontId="2" fillId="0" borderId="0" xfId="1" applyNumberFormat="1" applyFont="1" applyBorder="1" applyAlignment="1">
      <alignment horizontal="center"/>
    </xf>
    <xf numFmtId="3" fontId="2" fillId="0" borderId="7" xfId="1" applyNumberFormat="1" applyFont="1" applyBorder="1" applyAlignment="1">
      <alignment horizontal="center"/>
    </xf>
    <xf numFmtId="0" fontId="2"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8" fillId="0" borderId="0" xfId="0" applyFont="1" applyBorder="1" applyAlignment="1">
      <alignment horizontal="center" vertical="center" wrapText="1"/>
    </xf>
    <xf numFmtId="0" fontId="6" fillId="0" borderId="7" xfId="0" applyFont="1" applyBorder="1" applyAlignment="1">
      <alignment horizontal="center" vertical="center" wrapText="1"/>
    </xf>
    <xf numFmtId="0" fontId="0" fillId="0" borderId="0" xfId="0" applyBorder="1" applyAlignment="1">
      <alignment horizontal="center" vertical="center" wrapText="1"/>
    </xf>
    <xf numFmtId="49" fontId="2" fillId="0" borderId="0" xfId="0" applyNumberFormat="1" applyFont="1" applyBorder="1" applyAlignment="1">
      <alignment horizontal="right" vertical="center" wrapText="1"/>
    </xf>
    <xf numFmtId="49" fontId="2" fillId="0" borderId="7" xfId="0" applyNumberFormat="1" applyFont="1" applyBorder="1" applyAlignment="1">
      <alignment horizontal="right" wrapText="1"/>
    </xf>
    <xf numFmtId="49" fontId="2" fillId="5" borderId="0" xfId="0" applyNumberFormat="1" applyFont="1" applyFill="1" applyBorder="1" applyAlignment="1">
      <alignment horizontal="right" vertical="center" wrapText="1"/>
    </xf>
    <xf numFmtId="49" fontId="2" fillId="5" borderId="0" xfId="0" applyNumberFormat="1" applyFont="1" applyFill="1" applyBorder="1" applyAlignment="1">
      <alignment horizontal="right" wrapText="1"/>
    </xf>
    <xf numFmtId="49" fontId="2" fillId="5" borderId="7" xfId="0" applyNumberFormat="1" applyFont="1" applyFill="1" applyBorder="1" applyAlignment="1">
      <alignment horizontal="right" wrapText="1"/>
    </xf>
    <xf numFmtId="0" fontId="2" fillId="0" borderId="1" xfId="0" applyFont="1" applyBorder="1" applyAlignment="1">
      <alignment horizontal="right" vertical="center"/>
    </xf>
    <xf numFmtId="0" fontId="0" fillId="0" borderId="1" xfId="0" applyBorder="1" applyAlignment="1">
      <alignment horizontal="right"/>
    </xf>
    <xf numFmtId="0" fontId="0" fillId="0" borderId="9" xfId="0" applyBorder="1" applyAlignment="1">
      <alignment horizontal="right"/>
    </xf>
    <xf numFmtId="164" fontId="2" fillId="0" borderId="0" xfId="0" applyNumberFormat="1" applyFont="1" applyBorder="1" applyAlignment="1">
      <alignment horizontal="right" vertical="center"/>
    </xf>
    <xf numFmtId="164" fontId="2" fillId="0" borderId="7" xfId="0" applyNumberFormat="1" applyFont="1" applyBorder="1" applyAlignment="1">
      <alignment horizontal="right" vertical="center"/>
    </xf>
    <xf numFmtId="0" fontId="0" fillId="0" borderId="0" xfId="0" applyBorder="1" applyAlignment="1">
      <alignment vertical="center"/>
    </xf>
    <xf numFmtId="0" fontId="8" fillId="0" borderId="0" xfId="0" applyFont="1" applyBorder="1" applyAlignment="1">
      <alignment vertical="center" wrapText="1"/>
    </xf>
    <xf numFmtId="0" fontId="0" fillId="0" borderId="0" xfId="0" applyBorder="1" applyAlignment="1">
      <alignment vertical="center" wrapText="1"/>
    </xf>
    <xf numFmtId="0" fontId="8" fillId="0" borderId="7" xfId="0" applyFont="1" applyBorder="1" applyAlignment="1">
      <alignment vertical="center" wrapText="1"/>
    </xf>
    <xf numFmtId="0" fontId="8" fillId="5" borderId="0" xfId="0" applyFont="1" applyFill="1" applyBorder="1" applyAlignment="1">
      <alignment vertical="center" wrapText="1"/>
    </xf>
    <xf numFmtId="0" fontId="8" fillId="5" borderId="7" xfId="0" applyFont="1" applyFill="1" applyBorder="1" applyAlignment="1">
      <alignment vertical="center" wrapText="1"/>
    </xf>
    <xf numFmtId="0" fontId="8" fillId="0" borderId="1" xfId="0" applyFont="1" applyBorder="1" applyAlignment="1">
      <alignment vertical="center" wrapText="1"/>
    </xf>
    <xf numFmtId="0" fontId="8" fillId="0" borderId="9" xfId="0" applyFont="1" applyBorder="1" applyAlignment="1">
      <alignment vertical="center" wrapText="1"/>
    </xf>
    <xf numFmtId="164" fontId="8" fillId="0" borderId="0" xfId="0" applyNumberFormat="1" applyFont="1" applyBorder="1" applyAlignment="1">
      <alignment vertical="center" wrapText="1"/>
    </xf>
    <xf numFmtId="0" fontId="0" fillId="0" borderId="13" xfId="0" applyBorder="1" applyAlignment="1">
      <alignment horizontal="right"/>
    </xf>
    <xf numFmtId="164" fontId="8" fillId="0" borderId="0" xfId="0" applyNumberFormat="1" applyFont="1" applyBorder="1" applyAlignment="1">
      <alignment horizontal="right" vertical="center" wrapText="1"/>
    </xf>
    <xf numFmtId="0" fontId="8" fillId="0" borderId="7" xfId="0" applyFont="1" applyBorder="1" applyAlignment="1">
      <alignment horizontal="right" vertical="center" wrapText="1"/>
    </xf>
    <xf numFmtId="165" fontId="8" fillId="0" borderId="0" xfId="0" applyNumberFormat="1" applyFont="1" applyBorder="1" applyAlignment="1">
      <alignment horizontal="right" vertical="center" wrapText="1"/>
    </xf>
    <xf numFmtId="166" fontId="25" fillId="0" borderId="0" xfId="0" applyNumberFormat="1" applyFont="1" applyBorder="1" applyAlignment="1">
      <alignment horizontal="right" vertical="center"/>
    </xf>
    <xf numFmtId="167" fontId="25" fillId="0" borderId="0" xfId="0" applyNumberFormat="1" applyFont="1" applyBorder="1" applyAlignment="1">
      <alignment horizontal="right" vertical="center"/>
    </xf>
    <xf numFmtId="167" fontId="25" fillId="0" borderId="7" xfId="0" applyNumberFormat="1" applyFont="1" applyBorder="1" applyAlignment="1">
      <alignment horizontal="right" vertical="center"/>
    </xf>
    <xf numFmtId="0" fontId="8" fillId="0" borderId="9" xfId="0" applyFont="1" applyBorder="1" applyAlignment="1">
      <alignment horizontal="right" vertical="center" wrapText="1"/>
    </xf>
    <xf numFmtId="3" fontId="25" fillId="0" borderId="7" xfId="1" applyNumberFormat="1" applyFont="1" applyBorder="1" applyAlignment="1">
      <alignment horizontal="right" vertical="center"/>
    </xf>
    <xf numFmtId="166" fontId="25" fillId="0" borderId="0" xfId="1" applyNumberFormat="1" applyFont="1" applyBorder="1" applyAlignment="1">
      <alignment horizontal="right" vertical="center"/>
    </xf>
    <xf numFmtId="0" fontId="8" fillId="0" borderId="0" xfId="0" applyFont="1" applyAlignment="1">
      <alignment horizontal="right"/>
    </xf>
    <xf numFmtId="3" fontId="8" fillId="0" borderId="7" xfId="0" applyNumberFormat="1" applyFont="1" applyBorder="1" applyAlignment="1">
      <alignment horizontal="right" vertical="center" wrapText="1"/>
    </xf>
    <xf numFmtId="0" fontId="8" fillId="0" borderId="0" xfId="0" applyFont="1" applyAlignment="1">
      <alignment horizontal="right" vertical="top" wrapText="1"/>
    </xf>
    <xf numFmtId="0" fontId="8" fillId="5" borderId="0" xfId="0" applyFont="1" applyFill="1" applyBorder="1" applyAlignment="1">
      <alignment horizontal="right" vertical="center" wrapText="1"/>
    </xf>
    <xf numFmtId="0" fontId="8" fillId="5" borderId="7" xfId="0" applyFont="1" applyFill="1" applyBorder="1" applyAlignment="1">
      <alignment horizontal="right" vertical="center" wrapText="1"/>
    </xf>
    <xf numFmtId="0" fontId="2" fillId="0" borderId="0" xfId="0" applyFont="1" applyBorder="1" applyAlignment="1">
      <alignment horizontal="right" vertical="top" wrapText="1"/>
    </xf>
    <xf numFmtId="3" fontId="25" fillId="0" borderId="7" xfId="0" applyNumberFormat="1" applyFont="1" applyBorder="1" applyAlignment="1">
      <alignment horizontal="right" vertical="center"/>
    </xf>
    <xf numFmtId="0" fontId="3" fillId="0" borderId="0" xfId="0" applyFont="1" applyBorder="1" applyAlignment="1">
      <alignment horizontal="right" vertical="center"/>
    </xf>
    <xf numFmtId="0" fontId="3" fillId="0" borderId="7" xfId="0" applyFont="1" applyBorder="1" applyAlignment="1">
      <alignment horizontal="right" vertical="center"/>
    </xf>
    <xf numFmtId="0" fontId="8" fillId="0" borderId="0" xfId="0" applyFont="1" applyBorder="1" applyAlignment="1">
      <alignment horizontal="right"/>
    </xf>
    <xf numFmtId="3" fontId="8" fillId="0" borderId="7" xfId="0" applyNumberFormat="1" applyFont="1" applyBorder="1" applyAlignment="1">
      <alignment horizontal="right"/>
    </xf>
    <xf numFmtId="3" fontId="0" fillId="0" borderId="7" xfId="0" applyNumberFormat="1" applyBorder="1" applyAlignment="1">
      <alignment horizontal="right"/>
    </xf>
    <xf numFmtId="0" fontId="9" fillId="5" borderId="0" xfId="0" applyFont="1" applyFill="1" applyBorder="1" applyAlignment="1">
      <alignment horizontal="right"/>
    </xf>
    <xf numFmtId="3" fontId="9" fillId="5" borderId="7" xfId="0" applyNumberFormat="1" applyFont="1" applyFill="1" applyBorder="1" applyAlignment="1">
      <alignment horizontal="right"/>
    </xf>
    <xf numFmtId="0" fontId="8" fillId="0" borderId="1" xfId="0" applyFont="1" applyBorder="1" applyAlignment="1">
      <alignment horizontal="right"/>
    </xf>
    <xf numFmtId="3" fontId="8" fillId="0" borderId="9" xfId="0" applyNumberFormat="1" applyFont="1" applyBorder="1" applyAlignment="1">
      <alignment horizontal="right"/>
    </xf>
    <xf numFmtId="164" fontId="8" fillId="0" borderId="0" xfId="0" applyNumberFormat="1" applyFont="1" applyBorder="1" applyAlignment="1">
      <alignment horizontal="right"/>
    </xf>
    <xf numFmtId="0" fontId="8" fillId="0" borderId="0" xfId="0" applyFont="1" applyBorder="1" applyAlignment="1">
      <alignment horizontal="right" vertical="center"/>
    </xf>
    <xf numFmtId="0" fontId="9" fillId="5" borderId="0" xfId="0" applyFont="1" applyFill="1" applyBorder="1" applyAlignment="1">
      <alignment horizontal="right" vertical="center"/>
    </xf>
    <xf numFmtId="165" fontId="25" fillId="0" borderId="0" xfId="0" applyNumberFormat="1" applyFont="1" applyBorder="1" applyAlignment="1">
      <alignment horizontal="right" vertical="center"/>
    </xf>
    <xf numFmtId="0" fontId="2" fillId="0" borderId="0" xfId="0" applyFont="1" applyBorder="1" applyAlignment="1">
      <alignment horizontal="right"/>
    </xf>
    <xf numFmtId="0" fontId="8" fillId="0" borderId="7" xfId="0" applyFont="1" applyBorder="1" applyAlignment="1">
      <alignment horizontal="right"/>
    </xf>
    <xf numFmtId="167" fontId="25" fillId="0" borderId="7" xfId="1" applyNumberFormat="1" applyFont="1" applyBorder="1" applyAlignment="1">
      <alignment horizontal="right" vertical="center"/>
    </xf>
    <xf numFmtId="0" fontId="2" fillId="0" borderId="7" xfId="0" applyFont="1" applyFill="1" applyBorder="1" applyAlignment="1">
      <alignment horizontal="right" vertical="center" wrapText="1"/>
    </xf>
    <xf numFmtId="164" fontId="8" fillId="5" borderId="0" xfId="0" applyNumberFormat="1" applyFont="1" applyFill="1" applyBorder="1" applyAlignment="1">
      <alignment horizontal="right" vertical="center" wrapText="1"/>
    </xf>
    <xf numFmtId="165" fontId="2" fillId="0" borderId="0" xfId="1" applyNumberFormat="1" applyFont="1" applyBorder="1" applyAlignment="1">
      <alignment horizontal="right"/>
    </xf>
    <xf numFmtId="1" fontId="2" fillId="0" borderId="7" xfId="1" applyNumberFormat="1" applyFont="1" applyBorder="1" applyAlignment="1">
      <alignment horizontal="right"/>
    </xf>
    <xf numFmtId="164" fontId="2" fillId="0" borderId="0" xfId="1" applyNumberFormat="1" applyFont="1" applyBorder="1" applyAlignment="1">
      <alignment horizontal="right"/>
    </xf>
    <xf numFmtId="164" fontId="2" fillId="0" borderId="0" xfId="0" applyNumberFormat="1" applyFont="1" applyBorder="1" applyAlignment="1">
      <alignment horizontal="right" vertical="center" wrapText="1"/>
    </xf>
    <xf numFmtId="0" fontId="2" fillId="0" borderId="0" xfId="0" applyFont="1" applyBorder="1" applyAlignment="1">
      <alignment horizontal="right" wrapText="1"/>
    </xf>
    <xf numFmtId="0" fontId="2" fillId="0" borderId="0" xfId="0" applyFont="1" applyFill="1" applyBorder="1" applyAlignment="1">
      <alignment horizontal="right" wrapText="1"/>
    </xf>
    <xf numFmtId="0" fontId="8" fillId="0" borderId="0" xfId="0" applyFont="1" applyBorder="1" applyAlignment="1">
      <alignment horizontal="right" wrapText="1"/>
    </xf>
    <xf numFmtId="1" fontId="8" fillId="0" borderId="7" xfId="0" applyNumberFormat="1" applyFont="1" applyBorder="1" applyAlignment="1">
      <alignment horizontal="right"/>
    </xf>
    <xf numFmtId="166" fontId="25" fillId="0" borderId="0" xfId="1" applyNumberFormat="1" applyFont="1" applyBorder="1" applyAlignment="1">
      <alignment horizontal="right" vertical="center"/>
    </xf>
    <xf numFmtId="0" fontId="2" fillId="0" borderId="3" xfId="1" applyFont="1" applyBorder="1" applyAlignment="1">
      <alignment horizontal="center" vertical="center" wrapText="1"/>
    </xf>
    <xf numFmtId="0" fontId="2" fillId="0" borderId="3" xfId="1" applyFont="1" applyBorder="1" applyAlignment="1">
      <alignment vertical="center" wrapText="1"/>
    </xf>
    <xf numFmtId="1" fontId="8" fillId="0" borderId="7" xfId="0" applyNumberFormat="1" applyFont="1" applyBorder="1" applyAlignment="1">
      <alignment horizontal="right" vertical="center" wrapText="1"/>
    </xf>
    <xf numFmtId="167" fontId="25" fillId="0" borderId="0" xfId="1" applyNumberFormat="1" applyFont="1" applyBorder="1" applyAlignment="1">
      <alignment horizontal="right" vertical="center"/>
    </xf>
    <xf numFmtId="167" fontId="2" fillId="0" borderId="7" xfId="1" applyNumberFormat="1" applyFont="1" applyBorder="1" applyAlignment="1">
      <alignment horizontal="right"/>
    </xf>
    <xf numFmtId="166" fontId="2" fillId="0" borderId="0" xfId="1" applyNumberFormat="1" applyFont="1" applyBorder="1" applyAlignment="1">
      <alignment horizontal="right"/>
    </xf>
    <xf numFmtId="0" fontId="0" fillId="0" borderId="7" xfId="0" applyBorder="1" applyAlignment="1">
      <alignment horizontal="right" vertical="center"/>
    </xf>
    <xf numFmtId="0" fontId="8" fillId="5" borderId="0" xfId="0" applyFont="1" applyFill="1" applyBorder="1" applyAlignment="1">
      <alignment horizontal="right"/>
    </xf>
    <xf numFmtId="0" fontId="2" fillId="5" borderId="0" xfId="0" applyFont="1" applyFill="1" applyBorder="1" applyAlignment="1">
      <alignment horizontal="right"/>
    </xf>
    <xf numFmtId="3" fontId="8" fillId="0" borderId="7" xfId="0" applyNumberFormat="1" applyFont="1" applyBorder="1" applyAlignment="1">
      <alignment horizontal="right" vertical="center"/>
    </xf>
    <xf numFmtId="3" fontId="8" fillId="5" borderId="7" xfId="0" applyNumberFormat="1" applyFont="1" applyFill="1" applyBorder="1" applyAlignment="1">
      <alignment horizontal="right"/>
    </xf>
    <xf numFmtId="3" fontId="2" fillId="5" borderId="7" xfId="0" applyNumberFormat="1" applyFont="1" applyFill="1" applyBorder="1" applyAlignment="1">
      <alignment horizontal="right"/>
    </xf>
    <xf numFmtId="164" fontId="8" fillId="0" borderId="1" xfId="0" applyNumberFormat="1" applyFont="1" applyBorder="1" applyAlignment="1">
      <alignment horizontal="right"/>
    </xf>
    <xf numFmtId="3" fontId="8" fillId="5" borderId="7" xfId="0" applyNumberFormat="1" applyFont="1" applyFill="1" applyBorder="1" applyAlignment="1">
      <alignment horizontal="right" vertical="center"/>
    </xf>
    <xf numFmtId="0" fontId="0" fillId="0" borderId="0" xfId="0" applyAlignment="1">
      <alignment horizontal="right"/>
    </xf>
    <xf numFmtId="164" fontId="8" fillId="0" borderId="0" xfId="0" applyNumberFormat="1" applyFont="1" applyBorder="1" applyAlignment="1">
      <alignment horizontal="right" vertical="center"/>
    </xf>
    <xf numFmtId="0" fontId="8" fillId="5" borderId="0" xfId="0" applyFont="1" applyFill="1" applyBorder="1" applyAlignment="1">
      <alignment horizontal="right" vertical="center"/>
    </xf>
    <xf numFmtId="164" fontId="8" fillId="5" borderId="0" xfId="0" applyNumberFormat="1" applyFont="1" applyFill="1" applyBorder="1" applyAlignment="1">
      <alignment horizontal="right" vertical="center"/>
    </xf>
    <xf numFmtId="3" fontId="8" fillId="0" borderId="9" xfId="0" applyNumberFormat="1" applyFont="1" applyBorder="1" applyAlignment="1">
      <alignment horizontal="right" vertical="center"/>
    </xf>
    <xf numFmtId="0" fontId="8" fillId="5" borderId="0" xfId="0" applyFont="1" applyFill="1" applyBorder="1" applyAlignment="1">
      <alignment horizontal="right" wrapText="1"/>
    </xf>
    <xf numFmtId="3" fontId="2" fillId="0" borderId="7" xfId="1" applyNumberFormat="1" applyFont="1" applyBorder="1" applyAlignment="1">
      <alignment horizontal="right"/>
    </xf>
    <xf numFmtId="165" fontId="8" fillId="0" borderId="1" xfId="0" applyNumberFormat="1" applyFont="1" applyBorder="1" applyAlignment="1">
      <alignment horizontal="right" vertical="center" wrapText="1"/>
    </xf>
    <xf numFmtId="0" fontId="8" fillId="0" borderId="1" xfId="0" applyFont="1" applyBorder="1" applyAlignment="1">
      <alignment horizontal="right" vertical="center" wrapText="1"/>
    </xf>
    <xf numFmtId="164" fontId="2" fillId="0" borderId="0" xfId="0" applyNumberFormat="1" applyFont="1" applyBorder="1" applyAlignment="1">
      <alignment horizontal="right" wrapText="1"/>
    </xf>
    <xf numFmtId="164" fontId="2" fillId="0" borderId="7" xfId="0" applyNumberFormat="1" applyFont="1" applyBorder="1" applyAlignment="1">
      <alignment horizontal="right" wrapText="1"/>
    </xf>
    <xf numFmtId="0" fontId="2" fillId="0" borderId="0" xfId="0" applyFont="1" applyBorder="1" applyAlignment="1">
      <alignment vertical="center"/>
    </xf>
    <xf numFmtId="0" fontId="2" fillId="0" borderId="7" xfId="0" applyFont="1" applyBorder="1" applyAlignment="1">
      <alignment vertical="center"/>
    </xf>
    <xf numFmtId="0" fontId="2" fillId="0" borderId="1" xfId="0" applyFont="1" applyBorder="1" applyAlignment="1">
      <alignment vertical="center"/>
    </xf>
    <xf numFmtId="0" fontId="2" fillId="0" borderId="9" xfId="0" applyFont="1" applyBorder="1" applyAlignment="1">
      <alignment vertical="center"/>
    </xf>
    <xf numFmtId="164" fontId="8" fillId="0" borderId="1" xfId="0" applyNumberFormat="1" applyFont="1" applyBorder="1" applyAlignment="1">
      <alignment horizontal="right" vertical="center" wrapText="1"/>
    </xf>
    <xf numFmtId="164" fontId="2" fillId="0" borderId="1" xfId="0" applyNumberFormat="1" applyFont="1" applyBorder="1" applyAlignment="1">
      <alignment horizontal="right" vertical="center" wrapText="1"/>
    </xf>
    <xf numFmtId="0" fontId="0" fillId="0" borderId="0" xfId="0" applyBorder="1"/>
    <xf numFmtId="3" fontId="8" fillId="5" borderId="7" xfId="0" applyNumberFormat="1" applyFont="1" applyFill="1" applyBorder="1" applyAlignment="1">
      <alignment horizontal="right" vertical="center" wrapText="1"/>
    </xf>
    <xf numFmtId="3" fontId="8" fillId="0" borderId="9" xfId="0" applyNumberFormat="1" applyFont="1" applyBorder="1" applyAlignment="1">
      <alignment horizontal="right" vertical="center" wrapText="1"/>
    </xf>
    <xf numFmtId="168" fontId="8" fillId="0" borderId="7" xfId="7" applyNumberFormat="1" applyFont="1" applyBorder="1" applyAlignment="1">
      <alignment horizontal="right" wrapText="1"/>
    </xf>
    <xf numFmtId="168" fontId="8" fillId="5" borderId="7" xfId="7" applyNumberFormat="1" applyFont="1" applyFill="1" applyBorder="1" applyAlignment="1">
      <alignment horizontal="right" wrapText="1"/>
    </xf>
    <xf numFmtId="168" fontId="2" fillId="0" borderId="7" xfId="7" applyNumberFormat="1" applyFont="1" applyBorder="1" applyAlignment="1">
      <alignment horizontal="right"/>
    </xf>
    <xf numFmtId="0" fontId="2" fillId="0" borderId="8" xfId="0" applyFont="1" applyBorder="1" applyAlignment="1">
      <alignment horizontal="left" wrapText="1"/>
    </xf>
    <xf numFmtId="0" fontId="2" fillId="0" borderId="1" xfId="0" applyFont="1" applyBorder="1" applyAlignment="1">
      <alignment horizontal="left" wrapText="1"/>
    </xf>
    <xf numFmtId="0" fontId="2" fillId="0" borderId="9" xfId="0" applyFont="1" applyBorder="1" applyAlignment="1">
      <alignment horizontal="left" wrapText="1"/>
    </xf>
    <xf numFmtId="49" fontId="2" fillId="0" borderId="6" xfId="0" applyNumberFormat="1" applyFont="1" applyBorder="1" applyAlignment="1">
      <alignment horizontal="left" vertical="center" wrapText="1"/>
    </xf>
    <xf numFmtId="49" fontId="2" fillId="0" borderId="0" xfId="0" applyNumberFormat="1" applyFont="1" applyBorder="1" applyAlignment="1">
      <alignment horizontal="left" vertical="center" wrapText="1"/>
    </xf>
    <xf numFmtId="49" fontId="2" fillId="0" borderId="7" xfId="0" applyNumberFormat="1" applyFont="1" applyBorder="1" applyAlignment="1">
      <alignment horizontal="left" vertical="center" wrapText="1"/>
    </xf>
    <xf numFmtId="49" fontId="2" fillId="0" borderId="8"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9" xfId="0" applyNumberFormat="1" applyFont="1" applyBorder="1" applyAlignment="1">
      <alignment horizontal="left" vertical="center" wrapText="1"/>
    </xf>
    <xf numFmtId="0" fontId="12" fillId="2" borderId="4"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5" fillId="0" borderId="3" xfId="0" applyFont="1" applyBorder="1" applyAlignment="1">
      <alignment horizontal="center" wrapText="1"/>
    </xf>
    <xf numFmtId="0" fontId="17" fillId="3" borderId="14" xfId="0" applyFont="1" applyFill="1" applyBorder="1" applyAlignment="1">
      <alignment horizontal="left" vertical="center" wrapText="1"/>
    </xf>
    <xf numFmtId="0" fontId="17" fillId="3" borderId="2" xfId="0" applyFont="1" applyFill="1" applyBorder="1" applyAlignment="1">
      <alignment horizontal="left" vertical="center" wrapText="1"/>
    </xf>
    <xf numFmtId="0" fontId="17" fillId="3" borderId="13" xfId="0" applyFont="1" applyFill="1" applyBorder="1" applyAlignment="1">
      <alignment horizontal="left" vertical="center" wrapText="1"/>
    </xf>
    <xf numFmtId="49" fontId="2" fillId="0" borderId="14" xfId="0" applyNumberFormat="1" applyFont="1" applyBorder="1" applyAlignment="1">
      <alignment horizontal="left" vertical="center" wrapText="1"/>
    </xf>
    <xf numFmtId="49" fontId="2" fillId="0" borderId="2" xfId="0" applyNumberFormat="1" applyFont="1" applyBorder="1" applyAlignment="1">
      <alignment horizontal="left" vertical="center" wrapText="1"/>
    </xf>
    <xf numFmtId="49" fontId="2" fillId="0" borderId="13" xfId="0" applyNumberFormat="1" applyFont="1" applyBorder="1" applyAlignment="1">
      <alignment horizontal="left" vertical="center" wrapText="1"/>
    </xf>
    <xf numFmtId="49" fontId="9" fillId="0" borderId="1" xfId="0" applyNumberFormat="1" applyFont="1" applyBorder="1" applyAlignment="1">
      <alignment horizontal="center" wrapText="1"/>
    </xf>
    <xf numFmtId="49" fontId="2" fillId="0" borderId="7" xfId="0" applyNumberFormat="1" applyFont="1" applyBorder="1" applyAlignment="1">
      <alignment horizontal="center" wrapText="1"/>
    </xf>
    <xf numFmtId="49" fontId="2" fillId="0" borderId="9" xfId="0" applyNumberFormat="1" applyFont="1" applyBorder="1" applyAlignment="1">
      <alignment horizont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9" fillId="0" borderId="1" xfId="0" applyFont="1" applyBorder="1" applyAlignment="1">
      <alignment horizontal="center" wrapText="1"/>
    </xf>
    <xf numFmtId="0" fontId="9" fillId="0" borderId="9" xfId="0" applyFont="1" applyBorder="1" applyAlignment="1">
      <alignment horizontal="center" wrapText="1"/>
    </xf>
    <xf numFmtId="49" fontId="2" fillId="0" borderId="0" xfId="0" applyNumberFormat="1" applyFont="1" applyFill="1" applyBorder="1" applyAlignment="1">
      <alignment horizontal="center" wrapText="1"/>
    </xf>
    <xf numFmtId="49" fontId="2" fillId="0" borderId="1" xfId="0" applyNumberFormat="1" applyFont="1" applyFill="1" applyBorder="1" applyAlignment="1">
      <alignment horizont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9" xfId="0" applyFont="1" applyBorder="1" applyAlignment="1">
      <alignment horizontal="left" vertical="center" wrapText="1"/>
    </xf>
    <xf numFmtId="0" fontId="12" fillId="2" borderId="8"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2" fillId="0" borderId="6" xfId="0" applyFont="1" applyBorder="1" applyAlignment="1">
      <alignment horizontal="left" wrapText="1"/>
    </xf>
    <xf numFmtId="0" fontId="2" fillId="0" borderId="0" xfId="0" applyFont="1" applyBorder="1" applyAlignment="1">
      <alignment horizontal="left" wrapText="1"/>
    </xf>
    <xf numFmtId="0" fontId="2" fillId="0" borderId="7" xfId="0" applyFont="1" applyBorder="1" applyAlignment="1">
      <alignment horizontal="left" wrapText="1"/>
    </xf>
    <xf numFmtId="0" fontId="2" fillId="0" borderId="8" xfId="0" applyFont="1" applyBorder="1" applyAlignment="1">
      <alignment horizontal="left" wrapText="1"/>
    </xf>
    <xf numFmtId="0" fontId="2" fillId="0" borderId="1" xfId="0" applyFont="1" applyBorder="1" applyAlignment="1">
      <alignment horizontal="left" wrapText="1"/>
    </xf>
    <xf numFmtId="0" fontId="2" fillId="0" borderId="9" xfId="0" applyFont="1" applyBorder="1" applyAlignment="1">
      <alignment horizontal="left" wrapText="1"/>
    </xf>
    <xf numFmtId="0" fontId="17" fillId="3" borderId="4" xfId="0" applyFont="1" applyFill="1" applyBorder="1" applyAlignment="1">
      <alignment horizontal="left" vertical="center"/>
    </xf>
    <xf numFmtId="0" fontId="17" fillId="3" borderId="3" xfId="0" applyFont="1" applyFill="1" applyBorder="1" applyAlignment="1">
      <alignment horizontal="left" vertical="center"/>
    </xf>
    <xf numFmtId="0" fontId="17" fillId="3" borderId="5" xfId="0" applyFont="1" applyFill="1" applyBorder="1" applyAlignment="1">
      <alignment horizontal="left" vertical="center"/>
    </xf>
    <xf numFmtId="0" fontId="2" fillId="0" borderId="13" xfId="0" applyFont="1" applyBorder="1" applyAlignment="1">
      <alignment horizontal="center" wrapText="1"/>
    </xf>
    <xf numFmtId="0" fontId="6" fillId="0" borderId="7" xfId="0" applyFont="1" applyBorder="1" applyAlignment="1">
      <alignment horizontal="center" wrapText="1"/>
    </xf>
    <xf numFmtId="0" fontId="0" fillId="0" borderId="9" xfId="0" applyBorder="1" applyAlignment="1">
      <alignment horizontal="center" wrapText="1"/>
    </xf>
    <xf numFmtId="0" fontId="2" fillId="0" borderId="4" xfId="0" applyFont="1" applyBorder="1" applyAlignment="1">
      <alignment horizontal="left" vertical="center" wrapText="1"/>
    </xf>
    <xf numFmtId="0" fontId="0" fillId="0" borderId="3" xfId="0" applyBorder="1" applyAlignment="1">
      <alignment horizontal="left" vertical="center" wrapText="1"/>
    </xf>
    <xf numFmtId="0" fontId="0" fillId="0" borderId="5" xfId="0" applyBorder="1" applyAlignment="1">
      <alignment horizontal="left" vertical="center" wrapText="1"/>
    </xf>
    <xf numFmtId="0" fontId="2" fillId="0" borderId="2" xfId="0" applyFont="1" applyBorder="1" applyAlignment="1">
      <alignment horizontal="center" vertical="center" wrapText="1"/>
    </xf>
    <xf numFmtId="0" fontId="0" fillId="0" borderId="1" xfId="0" applyBorder="1" applyAlignment="1">
      <alignment vertical="center"/>
    </xf>
    <xf numFmtId="0" fontId="8" fillId="0" borderId="1" xfId="0" applyFont="1" applyBorder="1" applyAlignment="1">
      <alignment horizontal="center" vertical="center" wrapText="1"/>
    </xf>
    <xf numFmtId="0" fontId="2" fillId="0" borderId="2" xfId="0" applyFont="1" applyBorder="1" applyAlignment="1">
      <alignment horizontal="center" wrapText="1"/>
    </xf>
    <xf numFmtId="0" fontId="8" fillId="0" borderId="0" xfId="0" applyFont="1" applyBorder="1" applyAlignment="1">
      <alignment horizontal="center" wrapText="1"/>
    </xf>
    <xf numFmtId="0" fontId="0" fillId="0" borderId="1" xfId="0" applyBorder="1" applyAlignment="1">
      <alignment horizontal="center" wrapText="1"/>
    </xf>
    <xf numFmtId="0" fontId="9" fillId="0" borderId="3" xfId="0" applyFont="1" applyBorder="1" applyAlignment="1">
      <alignment horizontal="center" wrapText="1"/>
    </xf>
    <xf numFmtId="0" fontId="8" fillId="0" borderId="14" xfId="0" applyFont="1" applyBorder="1" applyAlignment="1">
      <alignment horizontal="center" wrapText="1"/>
    </xf>
    <xf numFmtId="0" fontId="8" fillId="0" borderId="6" xfId="0" applyFont="1" applyBorder="1" applyAlignment="1">
      <alignment horizontal="center" wrapText="1"/>
    </xf>
    <xf numFmtId="0" fontId="8" fillId="0" borderId="8" xfId="0" applyFont="1" applyBorder="1" applyAlignment="1">
      <alignment horizontal="center" wrapText="1"/>
    </xf>
    <xf numFmtId="0" fontId="3" fillId="0" borderId="3" xfId="0" applyFont="1" applyBorder="1" applyAlignment="1">
      <alignment horizontal="center"/>
    </xf>
    <xf numFmtId="0" fontId="2" fillId="0" borderId="4" xfId="0" applyFont="1" applyBorder="1" applyAlignment="1">
      <alignment horizontal="left" vertical="center"/>
    </xf>
    <xf numFmtId="0" fontId="2" fillId="0" borderId="3" xfId="0" applyFont="1" applyBorder="1" applyAlignment="1">
      <alignment horizontal="left" vertical="center"/>
    </xf>
    <xf numFmtId="0" fontId="2" fillId="0" borderId="5" xfId="0" applyFont="1" applyBorder="1" applyAlignment="1">
      <alignment horizontal="left" vertical="center"/>
    </xf>
    <xf numFmtId="0" fontId="17" fillId="3" borderId="14" xfId="0" applyFont="1" applyFill="1" applyBorder="1" applyAlignment="1">
      <alignment horizontal="left" vertical="center"/>
    </xf>
    <xf numFmtId="0" fontId="17" fillId="3" borderId="2" xfId="0" applyFont="1" applyFill="1" applyBorder="1" applyAlignment="1">
      <alignment horizontal="left" vertical="center"/>
    </xf>
    <xf numFmtId="0" fontId="17" fillId="3" borderId="13" xfId="0" applyFont="1" applyFill="1" applyBorder="1" applyAlignment="1">
      <alignment horizontal="left" vertical="center"/>
    </xf>
    <xf numFmtId="0" fontId="2" fillId="0" borderId="6" xfId="0" applyFont="1" applyBorder="1" applyAlignment="1">
      <alignment horizontal="left" vertical="center"/>
    </xf>
    <xf numFmtId="0" fontId="2" fillId="0" borderId="0" xfId="0" applyFont="1" applyBorder="1" applyAlignment="1">
      <alignment horizontal="left" vertical="center"/>
    </xf>
    <xf numFmtId="0" fontId="2" fillId="0" borderId="7" xfId="0" applyFont="1" applyBorder="1" applyAlignment="1">
      <alignment horizontal="left" vertical="center"/>
    </xf>
    <xf numFmtId="0" fontId="9" fillId="0" borderId="2" xfId="0" applyFont="1" applyBorder="1" applyAlignment="1">
      <alignment horizontal="center" wrapText="1"/>
    </xf>
    <xf numFmtId="0" fontId="0" fillId="0" borderId="1" xfId="0" applyBorder="1" applyAlignment="1"/>
    <xf numFmtId="0" fontId="8" fillId="0" borderId="1" xfId="0" applyFont="1" applyBorder="1" applyAlignment="1">
      <alignment horizontal="center" wrapText="1"/>
    </xf>
    <xf numFmtId="0" fontId="6" fillId="0" borderId="0" xfId="0" applyFont="1" applyBorder="1" applyAlignment="1">
      <alignment horizontal="center" wrapText="1"/>
    </xf>
    <xf numFmtId="0" fontId="2" fillId="0" borderId="8" xfId="0" applyFont="1" applyBorder="1" applyAlignment="1">
      <alignment horizontal="left" vertical="center"/>
    </xf>
    <xf numFmtId="0" fontId="2" fillId="0" borderId="1" xfId="0" applyFont="1" applyBorder="1" applyAlignment="1">
      <alignment horizontal="left" vertical="center"/>
    </xf>
    <xf numFmtId="0" fontId="2" fillId="0" borderId="9" xfId="0" applyFont="1" applyBorder="1" applyAlignment="1">
      <alignment horizontal="left" vertical="center"/>
    </xf>
    <xf numFmtId="0" fontId="2" fillId="0" borderId="3" xfId="0" applyFont="1" applyBorder="1" applyAlignment="1">
      <alignment horizontal="left" vertical="center" wrapText="1"/>
    </xf>
    <xf numFmtId="0" fontId="2" fillId="0" borderId="5" xfId="0" applyFont="1" applyBorder="1" applyAlignment="1">
      <alignment horizontal="left" vertical="center" wrapText="1"/>
    </xf>
    <xf numFmtId="0" fontId="2" fillId="0" borderId="2" xfId="0" applyFont="1" applyBorder="1" applyAlignment="1">
      <alignment vertical="center"/>
    </xf>
    <xf numFmtId="0" fontId="2" fillId="0" borderId="13" xfId="0" applyFont="1" applyBorder="1" applyAlignment="1">
      <alignment vertical="center"/>
    </xf>
    <xf numFmtId="0" fontId="6" fillId="0" borderId="1" xfId="0" applyFont="1" applyBorder="1" applyAlignment="1">
      <alignment horizontal="center" wrapText="1"/>
    </xf>
    <xf numFmtId="0" fontId="9" fillId="0" borderId="3" xfId="0" applyFont="1" applyBorder="1" applyAlignment="1">
      <alignment horizontal="center" vertical="center" wrapText="1"/>
    </xf>
    <xf numFmtId="0" fontId="9" fillId="0" borderId="4" xfId="0" applyFont="1" applyBorder="1" applyAlignment="1">
      <alignment horizontal="center" wrapText="1"/>
    </xf>
    <xf numFmtId="0" fontId="4" fillId="0" borderId="8" xfId="0" applyFont="1" applyBorder="1" applyAlignment="1">
      <alignment horizontal="center" wrapText="1"/>
    </xf>
    <xf numFmtId="0" fontId="2" fillId="0" borderId="5" xfId="0" applyFont="1" applyBorder="1" applyAlignment="1">
      <alignment horizontal="center" vertical="center" wrapText="1"/>
    </xf>
    <xf numFmtId="0" fontId="6" fillId="0" borderId="9" xfId="0" applyFont="1" applyBorder="1" applyAlignment="1">
      <alignment horizontal="center" vertical="center" wrapText="1"/>
    </xf>
    <xf numFmtId="0" fontId="2" fillId="0" borderId="0" xfId="0" applyFont="1" applyBorder="1" applyAlignment="1">
      <alignment vertical="center"/>
    </xf>
    <xf numFmtId="0" fontId="2" fillId="0" borderId="7" xfId="0" applyFont="1" applyBorder="1" applyAlignment="1">
      <alignment vertical="center"/>
    </xf>
    <xf numFmtId="0" fontId="2" fillId="0" borderId="1" xfId="0" applyFont="1" applyBorder="1" applyAlignment="1">
      <alignment vertical="center"/>
    </xf>
    <xf numFmtId="0" fontId="2" fillId="0" borderId="9" xfId="0" applyFont="1" applyBorder="1" applyAlignment="1">
      <alignment vertical="center"/>
    </xf>
    <xf numFmtId="0" fontId="11" fillId="0" borderId="1" xfId="0" applyFont="1" applyBorder="1" applyAlignment="1">
      <alignment horizontal="left" wrapText="1"/>
    </xf>
    <xf numFmtId="0" fontId="0" fillId="0" borderId="1" xfId="0" applyBorder="1" applyAlignment="1">
      <alignment wrapText="1"/>
    </xf>
    <xf numFmtId="0" fontId="9" fillId="0" borderId="0" xfId="0" applyFont="1" applyBorder="1" applyAlignment="1">
      <alignment horizontal="center"/>
    </xf>
    <xf numFmtId="0" fontId="2" fillId="0" borderId="4" xfId="0" applyFont="1" applyBorder="1" applyAlignment="1">
      <alignment vertical="center" wrapText="1"/>
    </xf>
    <xf numFmtId="0" fontId="2" fillId="0" borderId="3" xfId="0" applyFont="1" applyBorder="1" applyAlignment="1">
      <alignment vertical="center" wrapText="1"/>
    </xf>
    <xf numFmtId="0" fontId="2" fillId="0" borderId="5" xfId="0" applyFont="1" applyBorder="1" applyAlignment="1">
      <alignment vertical="center" wrapText="1"/>
    </xf>
    <xf numFmtId="0" fontId="3" fillId="0" borderId="14" xfId="0" applyFont="1" applyBorder="1" applyAlignment="1">
      <alignment horizontal="center"/>
    </xf>
    <xf numFmtId="0" fontId="3" fillId="0" borderId="8" xfId="0" applyFont="1" applyBorder="1" applyAlignment="1">
      <alignment horizontal="center"/>
    </xf>
    <xf numFmtId="0" fontId="2" fillId="0" borderId="9" xfId="0" applyFont="1" applyBorder="1" applyAlignment="1">
      <alignment horizontal="center" wrapText="1"/>
    </xf>
    <xf numFmtId="0" fontId="2" fillId="0" borderId="6" xfId="0" applyFont="1" applyBorder="1" applyAlignment="1">
      <alignment vertical="center"/>
    </xf>
    <xf numFmtId="0" fontId="2" fillId="0" borderId="8" xfId="0" applyFont="1" applyBorder="1" applyAlignment="1">
      <alignment vertical="center"/>
    </xf>
    <xf numFmtId="0" fontId="2" fillId="0" borderId="14" xfId="0" applyFont="1" applyBorder="1" applyAlignment="1">
      <alignment horizontal="center" vertical="center" wrapText="1"/>
    </xf>
    <xf numFmtId="0" fontId="2" fillId="0" borderId="7" xfId="0" applyFont="1" applyBorder="1" applyAlignment="1">
      <alignment horizontal="center" wrapText="1"/>
    </xf>
    <xf numFmtId="0" fontId="0" fillId="0" borderId="5" xfId="0" applyBorder="1" applyAlignment="1">
      <alignment vertical="center" wrapText="1"/>
    </xf>
    <xf numFmtId="0" fontId="2" fillId="0" borderId="1" xfId="0" applyFont="1" applyBorder="1" applyAlignment="1">
      <alignment horizontal="center"/>
    </xf>
    <xf numFmtId="0" fontId="2" fillId="0" borderId="9" xfId="0" applyFont="1" applyBorder="1" applyAlignment="1">
      <alignment horizontal="center"/>
    </xf>
    <xf numFmtId="0" fontId="2" fillId="0" borderId="14" xfId="0" applyFont="1" applyBorder="1" applyAlignment="1">
      <alignment horizontal="left" vertical="center" wrapText="1"/>
    </xf>
    <xf numFmtId="0" fontId="2" fillId="0" borderId="2" xfId="0" applyFont="1" applyBorder="1" applyAlignment="1">
      <alignment horizontal="left" vertical="center" wrapText="1"/>
    </xf>
    <xf numFmtId="0" fontId="6" fillId="0" borderId="13" xfId="0" applyFont="1" applyBorder="1" applyAlignment="1">
      <alignment horizontal="left" vertical="center" wrapText="1"/>
    </xf>
    <xf numFmtId="0" fontId="2"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0" xfId="0" applyFont="1" applyBorder="1" applyAlignment="1">
      <alignment horizontal="left" vertical="center" wrapText="1"/>
    </xf>
    <xf numFmtId="0" fontId="2" fillId="0" borderId="7" xfId="0" applyFont="1" applyBorder="1" applyAlignment="1">
      <alignment horizontal="left" vertical="center" wrapText="1"/>
    </xf>
    <xf numFmtId="0" fontId="4" fillId="0" borderId="3" xfId="0" applyFont="1" applyBorder="1" applyAlignment="1">
      <alignment horizontal="center" vertical="center" wrapText="1"/>
    </xf>
    <xf numFmtId="0" fontId="7" fillId="0" borderId="1" xfId="0" applyFont="1" applyBorder="1" applyAlignment="1">
      <alignment horizontal="center"/>
    </xf>
    <xf numFmtId="0" fontId="2" fillId="0" borderId="13" xfId="0" applyFont="1" applyFill="1" applyBorder="1" applyAlignment="1">
      <alignment horizontal="center" wrapText="1"/>
    </xf>
    <xf numFmtId="0" fontId="2" fillId="0" borderId="7" xfId="0" applyFont="1" applyFill="1" applyBorder="1" applyAlignment="1">
      <alignment horizontal="center" wrapText="1"/>
    </xf>
    <xf numFmtId="0" fontId="2" fillId="0" borderId="9" xfId="0" applyFont="1" applyFill="1" applyBorder="1" applyAlignment="1">
      <alignment horizont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9" fillId="0" borderId="1" xfId="0" applyFont="1" applyBorder="1" applyAlignment="1">
      <alignment horizontal="center" vertical="center"/>
    </xf>
    <xf numFmtId="0" fontId="2" fillId="0" borderId="2" xfId="0" applyFont="1" applyBorder="1" applyAlignment="1">
      <alignment horizontal="left" vertical="center"/>
    </xf>
    <xf numFmtId="0" fontId="2" fillId="0" borderId="13" xfId="0" applyFont="1" applyBorder="1" applyAlignment="1">
      <alignment horizontal="left" vertical="center"/>
    </xf>
    <xf numFmtId="0" fontId="14" fillId="2" borderId="3" xfId="0" applyFont="1" applyFill="1" applyBorder="1" applyAlignment="1">
      <alignment vertical="center" wrapText="1"/>
    </xf>
    <xf numFmtId="0" fontId="14" fillId="2" borderId="5" xfId="0" applyFont="1" applyFill="1" applyBorder="1" applyAlignment="1">
      <alignment vertical="center" wrapText="1"/>
    </xf>
    <xf numFmtId="0" fontId="13" fillId="0" borderId="3" xfId="0" applyFont="1" applyBorder="1" applyAlignment="1">
      <alignment vertical="center" wrapText="1"/>
    </xf>
    <xf numFmtId="0" fontId="13" fillId="0" borderId="5"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0" fontId="2" fillId="0" borderId="14" xfId="0" applyFont="1" applyBorder="1" applyAlignment="1">
      <alignment horizontal="left" vertical="center"/>
    </xf>
    <xf numFmtId="0" fontId="3" fillId="0" borderId="6" xfId="0" applyFont="1" applyBorder="1" applyAlignment="1">
      <alignment horizontal="center"/>
    </xf>
    <xf numFmtId="0" fontId="2" fillId="0" borderId="1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9" fillId="0" borderId="3" xfId="0" applyFont="1" applyBorder="1" applyAlignment="1">
      <alignment horizontal="center" vertical="center"/>
    </xf>
    <xf numFmtId="0" fontId="8" fillId="0" borderId="14" xfId="0" applyFont="1" applyBorder="1" applyAlignment="1">
      <alignment horizontal="center" vertical="top" wrapText="1"/>
    </xf>
    <xf numFmtId="0" fontId="8" fillId="0" borderId="6" xfId="0" applyFont="1" applyBorder="1" applyAlignment="1">
      <alignment horizontal="center" vertical="top" wrapText="1"/>
    </xf>
    <xf numFmtId="0" fontId="8" fillId="0" borderId="8" xfId="0" applyFont="1" applyBorder="1" applyAlignment="1">
      <alignment horizontal="center" vertical="top" wrapText="1"/>
    </xf>
    <xf numFmtId="0" fontId="0" fillId="0" borderId="1" xfId="0" applyBorder="1" applyAlignment="1">
      <alignment horizontal="center" vertical="center" wrapText="1"/>
    </xf>
    <xf numFmtId="0" fontId="2" fillId="0" borderId="2" xfId="0" applyFont="1" applyFill="1" applyBorder="1" applyAlignment="1">
      <alignment horizontal="center" vertical="center" wrapText="1"/>
    </xf>
    <xf numFmtId="0" fontId="9" fillId="0" borderId="3" xfId="0" applyFont="1" applyFill="1" applyBorder="1" applyAlignment="1">
      <alignment horizontal="center"/>
    </xf>
    <xf numFmtId="0" fontId="8" fillId="0" borderId="0" xfId="0" applyFont="1" applyBorder="1" applyAlignment="1">
      <alignment horizontal="center" vertical="center" wrapText="1"/>
    </xf>
    <xf numFmtId="0" fontId="23" fillId="3" borderId="4" xfId="0" applyFont="1" applyFill="1" applyBorder="1" applyAlignment="1">
      <alignment horizontal="left" vertical="center"/>
    </xf>
    <xf numFmtId="0" fontId="23" fillId="3" borderId="3" xfId="0" applyFont="1" applyFill="1" applyBorder="1" applyAlignment="1">
      <alignment horizontal="left" vertical="center"/>
    </xf>
    <xf numFmtId="0" fontId="23" fillId="3" borderId="5" xfId="0" applyFont="1" applyFill="1" applyBorder="1" applyAlignment="1">
      <alignment horizontal="left" vertical="center"/>
    </xf>
    <xf numFmtId="0" fontId="6" fillId="0" borderId="6" xfId="0" applyFont="1" applyBorder="1" applyAlignment="1">
      <alignment horizontal="center" vertical="top" wrapText="1"/>
    </xf>
    <xf numFmtId="0" fontId="6" fillId="0" borderId="8" xfId="0" applyFont="1" applyBorder="1" applyAlignment="1">
      <alignment horizontal="center" vertical="top" wrapText="1"/>
    </xf>
    <xf numFmtId="0" fontId="0" fillId="0" borderId="0" xfId="0" applyBorder="1" applyAlignment="1">
      <alignment horizontal="center" vertical="center" wrapText="1"/>
    </xf>
    <xf numFmtId="0" fontId="2" fillId="0" borderId="13" xfId="0" applyFont="1" applyBorder="1" applyAlignment="1">
      <alignment horizontal="left" vertical="center" wrapText="1"/>
    </xf>
    <xf numFmtId="0" fontId="6" fillId="0" borderId="7" xfId="0" applyFont="1" applyBorder="1" applyAlignment="1">
      <alignment horizontal="center" vertical="center" wrapText="1"/>
    </xf>
    <xf numFmtId="0" fontId="2" fillId="0" borderId="8" xfId="0" applyFont="1" applyBorder="1" applyAlignment="1">
      <alignment horizontal="left"/>
    </xf>
    <xf numFmtId="0" fontId="2" fillId="0" borderId="1" xfId="0" applyFont="1" applyBorder="1" applyAlignment="1">
      <alignment horizontal="left"/>
    </xf>
    <xf numFmtId="0" fontId="2" fillId="0" borderId="9" xfId="0" applyFont="1" applyBorder="1" applyAlignment="1">
      <alignment horizontal="left"/>
    </xf>
    <xf numFmtId="0" fontId="24" fillId="3" borderId="4" xfId="0" applyFont="1" applyFill="1" applyBorder="1" applyAlignment="1">
      <alignment horizontal="left" vertical="center"/>
    </xf>
    <xf numFmtId="0" fontId="24" fillId="3" borderId="3" xfId="0" applyFont="1" applyFill="1" applyBorder="1" applyAlignment="1">
      <alignment horizontal="left" vertical="center"/>
    </xf>
    <xf numFmtId="0" fontId="24" fillId="3" borderId="5" xfId="0" applyFont="1" applyFill="1" applyBorder="1" applyAlignment="1">
      <alignment horizontal="left" vertical="center"/>
    </xf>
    <xf numFmtId="0" fontId="9" fillId="0" borderId="2" xfId="0" applyFont="1" applyBorder="1" applyAlignment="1">
      <alignment horizontal="center" vertical="center" wrapText="1"/>
    </xf>
    <xf numFmtId="0" fontId="12" fillId="2" borderId="4" xfId="0" applyFont="1" applyFill="1" applyBorder="1" applyAlignment="1">
      <alignment vertical="center" wrapText="1"/>
    </xf>
    <xf numFmtId="0" fontId="12" fillId="2" borderId="3" xfId="0" applyFont="1" applyFill="1" applyBorder="1" applyAlignment="1">
      <alignment vertical="center" wrapText="1"/>
    </xf>
    <xf numFmtId="0" fontId="2" fillId="2" borderId="3" xfId="0" applyFont="1" applyFill="1" applyBorder="1" applyAlignment="1">
      <alignment wrapText="1"/>
    </xf>
    <xf numFmtId="0" fontId="2" fillId="2" borderId="5" xfId="0" applyFont="1" applyFill="1" applyBorder="1" applyAlignment="1">
      <alignment wrapText="1"/>
    </xf>
    <xf numFmtId="0" fontId="6" fillId="0" borderId="2" xfId="0" applyFont="1" applyBorder="1" applyAlignment="1">
      <alignment horizontal="left" vertical="center" wrapText="1"/>
    </xf>
    <xf numFmtId="0" fontId="9" fillId="0" borderId="1" xfId="0" applyFont="1" applyBorder="1" applyAlignment="1">
      <alignment horizontal="center"/>
    </xf>
    <xf numFmtId="0" fontId="2" fillId="0" borderId="6" xfId="0" applyFont="1" applyBorder="1" applyAlignment="1">
      <alignment horizontal="left"/>
    </xf>
    <xf numFmtId="0" fontId="2" fillId="0" borderId="0" xfId="0" applyFont="1" applyBorder="1" applyAlignment="1">
      <alignment horizontal="left"/>
    </xf>
    <xf numFmtId="0" fontId="2" fillId="0" borderId="7" xfId="0" applyFont="1" applyBorder="1" applyAlignment="1">
      <alignment horizontal="left"/>
    </xf>
    <xf numFmtId="0" fontId="22" fillId="0" borderId="4" xfId="0" applyFont="1" applyFill="1" applyBorder="1" applyAlignment="1">
      <alignment vertical="center" wrapText="1"/>
    </xf>
    <xf numFmtId="0" fontId="22" fillId="0" borderId="3" xfId="0" applyFont="1" applyFill="1" applyBorder="1" applyAlignment="1">
      <alignment vertical="center" wrapText="1"/>
    </xf>
    <xf numFmtId="0" fontId="22" fillId="0" borderId="5" xfId="0" applyFont="1" applyFill="1" applyBorder="1" applyAlignment="1">
      <alignment vertical="center" wrapText="1"/>
    </xf>
    <xf numFmtId="0" fontId="2" fillId="0" borderId="13" xfId="0" applyFont="1" applyFill="1" applyBorder="1" applyAlignment="1">
      <alignment horizontal="center" vertical="center" wrapText="1"/>
    </xf>
    <xf numFmtId="0" fontId="0" fillId="0" borderId="9" xfId="0" applyBorder="1" applyAlignment="1">
      <alignment vertical="center"/>
    </xf>
    <xf numFmtId="0" fontId="8" fillId="0" borderId="1" xfId="0" applyFont="1" applyBorder="1" applyAlignment="1">
      <alignment horizontal="center"/>
    </xf>
    <xf numFmtId="0" fontId="8" fillId="0" borderId="14" xfId="0" applyFont="1" applyBorder="1" applyAlignment="1">
      <alignment horizontal="center"/>
    </xf>
    <xf numFmtId="0" fontId="8" fillId="0" borderId="8" xfId="0" applyFont="1" applyBorder="1" applyAlignment="1">
      <alignment horizontal="center"/>
    </xf>
    <xf numFmtId="0" fontId="4" fillId="0" borderId="3" xfId="0" applyFont="1" applyBorder="1" applyAlignment="1">
      <alignment horizontal="center" vertical="center"/>
    </xf>
    <xf numFmtId="0" fontId="8" fillId="0" borderId="3" xfId="0" applyFont="1" applyBorder="1" applyAlignment="1">
      <alignment vertical="center" wrapText="1"/>
    </xf>
    <xf numFmtId="0" fontId="8" fillId="0" borderId="5" xfId="0" applyFont="1" applyBorder="1" applyAlignment="1">
      <alignment vertical="center" wrapText="1"/>
    </xf>
    <xf numFmtId="0" fontId="8" fillId="0" borderId="1" xfId="0" applyFont="1" applyFill="1" applyBorder="1" applyAlignment="1">
      <alignment horizontal="center" vertical="center" wrapText="1"/>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8" fillId="0" borderId="6" xfId="0" applyFont="1" applyBorder="1" applyAlignment="1">
      <alignment horizontal="center"/>
    </xf>
    <xf numFmtId="0" fontId="8" fillId="0" borderId="2" xfId="0" applyFont="1" applyFill="1" applyBorder="1" applyAlignment="1">
      <alignment horizontal="center" vertical="center" wrapText="1"/>
    </xf>
    <xf numFmtId="0" fontId="8" fillId="0" borderId="3" xfId="0" applyFont="1" applyBorder="1" applyAlignment="1">
      <alignment horizontal="center"/>
    </xf>
    <xf numFmtId="0" fontId="0" fillId="0" borderId="8" xfId="0" applyBorder="1" applyAlignment="1">
      <alignment horizontal="center" wrapText="1"/>
    </xf>
    <xf numFmtId="0" fontId="0" fillId="0" borderId="3" xfId="0" applyBorder="1" applyAlignment="1">
      <alignment horizontal="center" wrapText="1"/>
    </xf>
    <xf numFmtId="0" fontId="14" fillId="2" borderId="3" xfId="0" applyFont="1" applyFill="1" applyBorder="1" applyAlignment="1">
      <alignment horizontal="left" vertical="center" wrapText="1"/>
    </xf>
    <xf numFmtId="0" fontId="14" fillId="2" borderId="5" xfId="0" applyFont="1" applyFill="1" applyBorder="1" applyAlignment="1">
      <alignment horizontal="left" vertical="center" wrapText="1"/>
    </xf>
    <xf numFmtId="0" fontId="15" fillId="0" borderId="1" xfId="0" applyFont="1" applyFill="1" applyBorder="1" applyAlignment="1">
      <alignment horizontal="center"/>
    </xf>
    <xf numFmtId="0" fontId="9" fillId="0" borderId="1" xfId="0" applyFont="1" applyFill="1" applyBorder="1" applyAlignment="1">
      <alignment horizontal="center"/>
    </xf>
    <xf numFmtId="0" fontId="9" fillId="0" borderId="4" xfId="0" applyFont="1" applyBorder="1" applyAlignment="1">
      <alignment horizontal="center" vertical="top" wrapText="1"/>
    </xf>
    <xf numFmtId="0" fontId="4" fillId="0" borderId="6" xfId="0" applyFont="1" applyBorder="1" applyAlignment="1">
      <alignment horizontal="center" vertical="top" wrapText="1"/>
    </xf>
    <xf numFmtId="0" fontId="4" fillId="0" borderId="8" xfId="0" applyFont="1" applyBorder="1" applyAlignment="1">
      <alignment horizontal="center" vertical="top" wrapText="1"/>
    </xf>
    <xf numFmtId="0" fontId="8" fillId="0" borderId="4" xfId="0" applyFont="1" applyBorder="1" applyAlignment="1">
      <alignment horizontal="left"/>
    </xf>
    <xf numFmtId="0" fontId="8" fillId="0" borderId="3" xfId="0" applyFont="1" applyBorder="1" applyAlignment="1">
      <alignment horizontal="left"/>
    </xf>
    <xf numFmtId="0" fontId="8" fillId="0" borderId="5" xfId="0" applyFont="1" applyBorder="1" applyAlignment="1">
      <alignment horizontal="left"/>
    </xf>
  </cellXfs>
  <cellStyles count="8">
    <cellStyle name="Hipervínculo" xfId="2" builtinId="8"/>
    <cellStyle name="Millares" xfId="7" builtinId="3"/>
    <cellStyle name="Normal" xfId="0" builtinId="0"/>
    <cellStyle name="Normal 2" xfId="1"/>
    <cellStyle name="Normal 2 2" xfId="3"/>
    <cellStyle name="Normal 3" xfId="4"/>
    <cellStyle name="Normal 4" xfId="5"/>
    <cellStyle name="Normal 5"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1"/>
  <sheetViews>
    <sheetView workbookViewId="0">
      <selection activeCell="A32" sqref="A32"/>
    </sheetView>
  </sheetViews>
  <sheetFormatPr baseColWidth="10" defaultColWidth="14.7109375" defaultRowHeight="12.75" x14ac:dyDescent="0.2"/>
  <cols>
    <col min="1" max="1" width="88.5703125" style="6" customWidth="1"/>
    <col min="2" max="2" width="14.7109375" style="83"/>
    <col min="3" max="17" width="14.7109375" style="24"/>
    <col min="18" max="16384" width="14.7109375" style="6"/>
  </cols>
  <sheetData>
    <row r="1" spans="1:17" s="22" customFormat="1" ht="19.5" customHeight="1" x14ac:dyDescent="0.2">
      <c r="A1" s="20" t="s">
        <v>18</v>
      </c>
      <c r="B1" s="83"/>
      <c r="C1" s="21"/>
      <c r="D1" s="21"/>
      <c r="E1" s="21"/>
      <c r="F1" s="21"/>
      <c r="G1" s="21"/>
      <c r="H1" s="21"/>
      <c r="I1" s="21"/>
      <c r="J1" s="21"/>
      <c r="K1" s="21"/>
      <c r="L1" s="21"/>
      <c r="M1" s="21"/>
      <c r="N1" s="21"/>
      <c r="O1" s="21"/>
      <c r="P1" s="21"/>
      <c r="Q1" s="21"/>
    </row>
    <row r="2" spans="1:17" ht="12.75" customHeight="1" x14ac:dyDescent="0.2">
      <c r="A2" s="23" t="s">
        <v>19</v>
      </c>
    </row>
    <row r="3" spans="1:17" ht="12.75" customHeight="1" x14ac:dyDescent="0.2">
      <c r="A3" s="25"/>
    </row>
    <row r="4" spans="1:17" ht="12.75" customHeight="1" x14ac:dyDescent="0.2">
      <c r="A4" s="26" t="str">
        <f>CH.1!A1</f>
        <v>Tabla CH.1: Vacunas en el primer año de vida</v>
      </c>
      <c r="B4" s="81"/>
      <c r="C4" s="27"/>
      <c r="D4" s="27"/>
      <c r="E4" s="27"/>
      <c r="F4" s="27"/>
      <c r="G4" s="27"/>
      <c r="H4" s="27"/>
      <c r="I4" s="27"/>
    </row>
    <row r="5" spans="1:17" ht="12.75" customHeight="1" x14ac:dyDescent="0.2">
      <c r="A5" s="26" t="str">
        <f>'CH.1 (Measles 12+ months)'!A1:I1</f>
        <v>Tabla CH.1: Vacunas en el primer año de vida</v>
      </c>
      <c r="B5" s="81"/>
      <c r="C5" s="27"/>
      <c r="D5" s="27"/>
      <c r="E5" s="27"/>
      <c r="F5" s="27"/>
      <c r="G5" s="27"/>
      <c r="H5" s="27"/>
      <c r="I5" s="27"/>
    </row>
    <row r="6" spans="1:17" ht="12.75" customHeight="1" x14ac:dyDescent="0.2">
      <c r="A6" s="26" t="str">
        <f>CH.2!A1</f>
        <v>Tabla CH.2: Vacunas por características principales</v>
      </c>
      <c r="B6" s="81"/>
      <c r="C6" s="27"/>
      <c r="D6" s="27"/>
      <c r="E6" s="27"/>
      <c r="F6" s="27"/>
      <c r="G6" s="19"/>
      <c r="H6" s="19"/>
      <c r="I6" s="19"/>
      <c r="J6" s="19"/>
      <c r="K6" s="19"/>
    </row>
    <row r="7" spans="1:17" ht="12.75" customHeight="1" x14ac:dyDescent="0.2">
      <c r="A7" s="26" t="str">
        <f>'CH.2 (Measles 12+ months)'!A1:AB1</f>
        <v>Tabla CH.2: Vacunas por características principales</v>
      </c>
      <c r="B7" s="81"/>
      <c r="C7" s="27"/>
      <c r="D7" s="27"/>
      <c r="E7" s="27"/>
      <c r="F7" s="27"/>
      <c r="G7" s="19"/>
      <c r="H7" s="19"/>
      <c r="I7" s="19"/>
      <c r="J7" s="19"/>
      <c r="K7" s="19"/>
    </row>
    <row r="8" spans="1:17" ht="12.75" customHeight="1" x14ac:dyDescent="0.2">
      <c r="A8" s="26" t="str">
        <f>CH.3!A1</f>
        <v>Tabla CH.3: Protección contra el tétanos neonatal</v>
      </c>
      <c r="B8" s="81"/>
      <c r="C8" s="27"/>
      <c r="D8" s="27"/>
      <c r="E8" s="27"/>
      <c r="F8" s="27"/>
      <c r="G8" s="27"/>
      <c r="H8" s="19"/>
      <c r="I8" s="19"/>
      <c r="J8" s="19"/>
      <c r="K8" s="19"/>
      <c r="L8" s="19"/>
    </row>
    <row r="9" spans="1:17" ht="12.75" customHeight="1" x14ac:dyDescent="0.2">
      <c r="A9" s="26" t="str">
        <f>CH.4!A1</f>
        <v>Tabla CH.4: Informe de episodios de enfermedad</v>
      </c>
      <c r="B9" s="81"/>
      <c r="D9" s="27"/>
      <c r="E9" s="27"/>
      <c r="F9" s="19"/>
      <c r="G9" s="19"/>
      <c r="H9" s="19"/>
    </row>
    <row r="10" spans="1:17" ht="12.75" customHeight="1" x14ac:dyDescent="0.2">
      <c r="A10" s="26" t="str">
        <f>CH.5!A1</f>
        <v>Tabla CH.5: Búsqueda de atención durante la diarrea</v>
      </c>
      <c r="B10" s="81"/>
      <c r="D10" s="27"/>
      <c r="E10" s="27"/>
      <c r="F10" s="19"/>
      <c r="G10" s="19"/>
      <c r="H10" s="19"/>
    </row>
    <row r="11" spans="1:17" ht="12.75" customHeight="1" x14ac:dyDescent="0.2">
      <c r="A11" s="26" t="str">
        <f>CH.6!A1</f>
        <v>Tabla CH.6: Prácticas de alimentación durante la diarrea</v>
      </c>
      <c r="B11" s="81"/>
      <c r="C11" s="27"/>
      <c r="D11" s="27"/>
      <c r="E11" s="27"/>
      <c r="F11" s="27"/>
      <c r="G11" s="27"/>
    </row>
    <row r="12" spans="1:17" ht="12.75" customHeight="1" x14ac:dyDescent="0.2">
      <c r="A12" s="26" t="str">
        <f>CH.7!A1</f>
        <v>Tabla CH.7: Soluciones de Rehidratación Oral, líquidos caseros recomendados, y zinc</v>
      </c>
      <c r="B12" s="81"/>
      <c r="C12" s="27"/>
    </row>
    <row r="13" spans="1:17" ht="12.75" customHeight="1" x14ac:dyDescent="0.2">
      <c r="A13" s="26" t="str">
        <f>CH.8!A1</f>
        <v>Tabla CH.8: Terapia oral de rehidratación con alimentación continuada y otros tratamientos</v>
      </c>
      <c r="B13" s="81"/>
      <c r="C13" s="27"/>
      <c r="D13" s="27"/>
      <c r="E13" s="27"/>
      <c r="F13" s="27"/>
      <c r="G13" s="27"/>
      <c r="H13" s="27"/>
      <c r="I13" s="27"/>
      <c r="J13" s="27"/>
      <c r="K13" s="27"/>
      <c r="L13" s="27"/>
      <c r="M13" s="27"/>
    </row>
    <row r="14" spans="1:17" ht="12.75" customHeight="1" x14ac:dyDescent="0.2">
      <c r="A14" s="26" t="str">
        <f>CH.9!A1</f>
        <v xml:space="preserve">Tabla CH.9: Fuentes de SRO </v>
      </c>
      <c r="B14" s="84"/>
      <c r="C14" s="28"/>
      <c r="D14" s="28"/>
      <c r="E14" s="28"/>
      <c r="F14" s="28"/>
      <c r="G14" s="28"/>
      <c r="H14" s="28"/>
      <c r="I14" s="28"/>
      <c r="J14" s="28"/>
      <c r="K14" s="28"/>
      <c r="L14" s="28"/>
      <c r="M14" s="28"/>
      <c r="N14" s="28"/>
      <c r="O14" s="28"/>
    </row>
    <row r="15" spans="1:17" ht="12.75" customHeight="1" x14ac:dyDescent="0.2">
      <c r="A15" s="26" t="str">
        <f>CH.10!A1</f>
        <v>Tabla CH.10: Búsqueda de atención y tratamiento antibiótico de los síntomas de infección respiratoria aguda (IRA)</v>
      </c>
      <c r="B15" s="84"/>
      <c r="C15" s="28"/>
      <c r="D15" s="28"/>
      <c r="E15" s="28"/>
      <c r="F15" s="28"/>
      <c r="G15" s="28"/>
      <c r="H15" s="28"/>
      <c r="I15" s="28"/>
      <c r="J15" s="28"/>
      <c r="K15" s="28"/>
      <c r="L15" s="28"/>
      <c r="M15" s="28"/>
      <c r="N15" s="28"/>
      <c r="O15" s="28"/>
    </row>
    <row r="16" spans="1:17" ht="12.75" customHeight="1" x14ac:dyDescent="0.2">
      <c r="A16" s="26" t="str">
        <f>CH.11!A1</f>
        <v>Tabla CH.11: Conocimiento de los dos signos de peligro de neumonía</v>
      </c>
      <c r="B16" s="81"/>
      <c r="C16" s="27"/>
      <c r="D16" s="27"/>
      <c r="E16" s="27"/>
      <c r="F16" s="27"/>
      <c r="G16" s="27"/>
      <c r="H16" s="27"/>
      <c r="I16" s="27"/>
    </row>
    <row r="17" spans="1:17" ht="12.75" customHeight="1" x14ac:dyDescent="0.2">
      <c r="A17" s="26" t="str">
        <f>CH.12!A1</f>
        <v>Tabla CH.12: Uso de combustibles sólidos</v>
      </c>
      <c r="B17" s="81"/>
      <c r="C17" s="27"/>
      <c r="D17" s="27"/>
      <c r="E17" s="27"/>
      <c r="F17" s="27"/>
      <c r="G17" s="27"/>
      <c r="H17" s="27"/>
      <c r="I17" s="27"/>
    </row>
    <row r="18" spans="1:17" ht="12.75" customHeight="1" x14ac:dyDescent="0.2">
      <c r="A18" s="26" t="str">
        <f>CH.13!A1</f>
        <v>Tabla CH.13: Uso de combustibles sólidos por lugar para cocinar</v>
      </c>
      <c r="B18" s="80"/>
      <c r="C18" s="29"/>
      <c r="D18" s="29"/>
      <c r="E18" s="29"/>
      <c r="F18" s="29"/>
      <c r="G18" s="29"/>
      <c r="H18" s="29"/>
      <c r="I18" s="29"/>
    </row>
    <row r="19" spans="1:17" ht="12.75" customHeight="1" x14ac:dyDescent="0.2">
      <c r="A19" s="26" t="str">
        <f>CH.20!A1</f>
        <v>Tabla CH.20: Búsqueda de atención durante la fiebre</v>
      </c>
      <c r="B19" s="80"/>
      <c r="C19" s="29"/>
      <c r="D19" s="29"/>
      <c r="E19" s="29"/>
      <c r="F19" s="29"/>
      <c r="G19" s="29"/>
      <c r="H19" s="29"/>
      <c r="I19" s="29"/>
    </row>
    <row r="20" spans="1:17" ht="12.75" customHeight="1" x14ac:dyDescent="0.2">
      <c r="A20" s="26" t="str">
        <f>CH.21!A1</f>
        <v>Tabla CH.21: Tratamiento de niños con fiebre</v>
      </c>
      <c r="B20" s="80"/>
      <c r="C20" s="29"/>
      <c r="D20" s="29"/>
      <c r="E20" s="29"/>
      <c r="F20" s="29"/>
      <c r="G20" s="29"/>
      <c r="H20" s="29"/>
      <c r="I20" s="29"/>
    </row>
    <row r="21" spans="1:17" ht="12.75" customHeight="1" x14ac:dyDescent="0.2">
      <c r="B21" s="80"/>
      <c r="C21" s="29"/>
      <c r="D21" s="29"/>
      <c r="E21" s="29"/>
      <c r="F21" s="29"/>
      <c r="G21" s="29"/>
      <c r="H21" s="29"/>
      <c r="I21" s="29"/>
    </row>
    <row r="22" spans="1:17" ht="12.75" customHeight="1" x14ac:dyDescent="0.2">
      <c r="A22" s="79" t="s">
        <v>198</v>
      </c>
      <c r="B22" s="80"/>
      <c r="C22" s="29"/>
      <c r="D22" s="29"/>
      <c r="E22" s="29"/>
      <c r="F22" s="29"/>
      <c r="G22" s="29"/>
      <c r="H22" s="29"/>
      <c r="I22" s="29"/>
    </row>
    <row r="23" spans="1:17" ht="12.75" customHeight="1" x14ac:dyDescent="0.2">
      <c r="B23" s="81"/>
      <c r="C23" s="29"/>
      <c r="D23" s="29"/>
      <c r="E23" s="29"/>
      <c r="F23" s="29"/>
      <c r="G23" s="29"/>
      <c r="H23" s="29"/>
      <c r="I23" s="29"/>
    </row>
    <row r="24" spans="1:17" ht="12.75" customHeight="1" x14ac:dyDescent="0.2">
      <c r="B24" s="80"/>
      <c r="C24" s="29"/>
      <c r="D24" s="29"/>
      <c r="E24" s="29"/>
      <c r="F24" s="29"/>
      <c r="G24" s="29"/>
      <c r="H24" s="29"/>
      <c r="I24" s="29"/>
    </row>
    <row r="25" spans="1:17" ht="12.75" customHeight="1" x14ac:dyDescent="0.2">
      <c r="B25" s="80"/>
      <c r="C25" s="29"/>
      <c r="D25" s="29"/>
      <c r="E25" s="29"/>
      <c r="F25" s="29"/>
      <c r="G25" s="29"/>
      <c r="H25" s="29"/>
      <c r="I25" s="29"/>
    </row>
    <row r="26" spans="1:17" ht="12.75" customHeight="1" x14ac:dyDescent="0.2">
      <c r="B26" s="81"/>
      <c r="C26" s="27"/>
      <c r="D26" s="27"/>
      <c r="E26" s="27"/>
      <c r="F26" s="27"/>
      <c r="G26" s="27"/>
      <c r="H26" s="27"/>
    </row>
    <row r="27" spans="1:17" ht="12.75" customHeight="1" x14ac:dyDescent="0.2">
      <c r="B27" s="85"/>
      <c r="C27" s="30"/>
      <c r="D27" s="30"/>
      <c r="E27" s="30"/>
      <c r="F27" s="30"/>
      <c r="G27" s="30"/>
      <c r="H27" s="30"/>
    </row>
    <row r="28" spans="1:17" ht="12.75" customHeight="1" x14ac:dyDescent="0.2">
      <c r="B28" s="86"/>
      <c r="C28" s="31"/>
      <c r="D28" s="31"/>
      <c r="E28" s="31"/>
      <c r="F28" s="31"/>
      <c r="G28" s="31"/>
      <c r="H28" s="31"/>
      <c r="I28" s="31"/>
      <c r="J28" s="31"/>
      <c r="K28" s="31"/>
      <c r="L28" s="31"/>
      <c r="M28" s="31"/>
      <c r="N28" s="31"/>
      <c r="O28" s="31"/>
      <c r="P28" s="31"/>
      <c r="Q28" s="31"/>
    </row>
    <row r="29" spans="1:17" ht="12.75" customHeight="1" x14ac:dyDescent="0.2">
      <c r="B29" s="86"/>
      <c r="C29" s="31"/>
      <c r="D29" s="31"/>
      <c r="E29" s="31"/>
      <c r="F29" s="31"/>
      <c r="G29" s="31"/>
      <c r="H29" s="31"/>
      <c r="I29" s="31"/>
    </row>
    <row r="30" spans="1:17" ht="12.75" customHeight="1" x14ac:dyDescent="0.2"/>
    <row r="31" spans="1:17" ht="12.75" customHeight="1" x14ac:dyDescent="0.2"/>
  </sheetData>
  <hyperlinks>
    <hyperlink ref="A4" location="CH.1!A1" tooltip="Click to go to table" display="CH.1!A1"/>
    <hyperlink ref="A6" location="CH.2!A1" tooltip="Click to go to table" display="CH.2!A1"/>
    <hyperlink ref="A8" location="CH.3!A1" tooltip="Click to go to table" display="CH.3!A1"/>
    <hyperlink ref="A9" location="CH.4!A1" tooltip="Click to go to table" display="CH.4!A1"/>
    <hyperlink ref="A10" location="CH.5!A1" tooltip="Click to go to table" display="CH.5!A1"/>
    <hyperlink ref="A11" location="CH.6!A1" tooltip="Click to go to table" display="CH.6!A1"/>
    <hyperlink ref="A12" location="CH.7!A1" tooltip="Click to go to table" display="CH.7!A1"/>
    <hyperlink ref="A13" location="CH.8!A1" tooltip="Click to go to table" display="CH.8!A1"/>
    <hyperlink ref="A14" location="CH.9!A1" tooltip="Click to go to table" display="CH.9!A1"/>
    <hyperlink ref="A15" location="CH.10!A1" tooltip="Click to go to table" display="CH.10!A1"/>
    <hyperlink ref="A16" location="CH.11!A1" tooltip="Click to go to table" display="CH.11!A1"/>
    <hyperlink ref="A17" location="CH.12!A1" tooltip="Click to go to table" display="CH.12!A1"/>
    <hyperlink ref="A18" location="CH.13!A1" tooltip="Click to go to table" display="CH.13!A1"/>
    <hyperlink ref="A19" location="CH.20!A1" tooltip="Click to go to table" display="CH.20!A1"/>
    <hyperlink ref="A20" location="CH.21!A1" tooltip="Click to go to table" display="CH.21!A1"/>
    <hyperlink ref="A5" location="'CH.1 (Measles 12+ months)'!A1" tooltip="Click to go to table" display="'CH.1 (Measles 12+ months)'!A1"/>
    <hyperlink ref="A7" location="'CH.2 (Measles 12+ months)'!A1" tooltip="Click to go to table" display="'CH.2 (Measles 12+ months)'!A1"/>
  </hyperlinks>
  <printOptions horizontalCentered="1"/>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L53"/>
  <sheetViews>
    <sheetView topLeftCell="A7" workbookViewId="0">
      <selection activeCell="G32" sqref="G32"/>
    </sheetView>
  </sheetViews>
  <sheetFormatPr baseColWidth="10" defaultColWidth="9.140625" defaultRowHeight="12.75" x14ac:dyDescent="0.2"/>
  <cols>
    <col min="1" max="1" width="27.85546875" customWidth="1"/>
    <col min="2" max="8" width="9.7109375" style="16" customWidth="1"/>
    <col min="9" max="9" width="9.7109375" customWidth="1"/>
  </cols>
  <sheetData>
    <row r="1" spans="1:12" ht="19.5" customHeight="1" x14ac:dyDescent="0.2">
      <c r="A1" s="243" t="s">
        <v>27</v>
      </c>
      <c r="B1" s="244"/>
      <c r="C1" s="244"/>
      <c r="D1" s="244"/>
      <c r="E1" s="244"/>
      <c r="F1" s="244"/>
      <c r="G1" s="244"/>
      <c r="H1" s="244"/>
      <c r="I1" s="245"/>
      <c r="J1" s="13"/>
    </row>
    <row r="2" spans="1:12" s="6" customFormat="1" ht="24.75" customHeight="1" x14ac:dyDescent="0.2">
      <c r="A2" s="258" t="s">
        <v>230</v>
      </c>
      <c r="B2" s="259"/>
      <c r="C2" s="259"/>
      <c r="D2" s="259"/>
      <c r="E2" s="259"/>
      <c r="F2" s="259"/>
      <c r="G2" s="259"/>
      <c r="H2" s="259"/>
      <c r="I2" s="260"/>
      <c r="J2" s="14"/>
    </row>
    <row r="3" spans="1:12" s="6" customFormat="1" ht="13.5" customHeight="1" x14ac:dyDescent="0.2">
      <c r="A3" s="252"/>
      <c r="B3" s="254" t="s">
        <v>28</v>
      </c>
      <c r="C3" s="254"/>
      <c r="D3" s="254"/>
      <c r="E3" s="254"/>
      <c r="F3" s="254" t="s">
        <v>29</v>
      </c>
      <c r="G3" s="254"/>
      <c r="H3" s="254"/>
      <c r="I3" s="255"/>
      <c r="J3" s="14"/>
    </row>
    <row r="4" spans="1:12" s="8" customFormat="1" ht="27" customHeight="1" x14ac:dyDescent="0.2">
      <c r="A4" s="252"/>
      <c r="B4" s="249" t="s">
        <v>30</v>
      </c>
      <c r="C4" s="249"/>
      <c r="D4" s="249"/>
      <c r="E4" s="256" t="s">
        <v>215</v>
      </c>
      <c r="F4" s="249" t="s">
        <v>30</v>
      </c>
      <c r="G4" s="249"/>
      <c r="H4" s="249"/>
      <c r="I4" s="250" t="s">
        <v>214</v>
      </c>
      <c r="J4" s="15"/>
    </row>
    <row r="5" spans="1:12" s="8" customFormat="1" ht="40.5" customHeight="1" x14ac:dyDescent="0.2">
      <c r="A5" s="253"/>
      <c r="B5" s="12" t="s">
        <v>31</v>
      </c>
      <c r="C5" s="12" t="s">
        <v>32</v>
      </c>
      <c r="D5" s="12" t="s">
        <v>33</v>
      </c>
      <c r="E5" s="257"/>
      <c r="F5" s="12" t="s">
        <v>31</v>
      </c>
      <c r="G5" s="12" t="s">
        <v>32</v>
      </c>
      <c r="H5" s="12" t="s">
        <v>33</v>
      </c>
      <c r="I5" s="251"/>
      <c r="J5" s="15"/>
    </row>
    <row r="6" spans="1:12" s="8" customFormat="1" ht="12.75" customHeight="1" x14ac:dyDescent="0.2">
      <c r="A6" s="32"/>
      <c r="B6" s="73"/>
      <c r="C6" s="73"/>
      <c r="D6" s="73"/>
      <c r="E6" s="73"/>
      <c r="F6" s="74"/>
      <c r="G6" s="74"/>
      <c r="H6" s="75"/>
      <c r="I6" s="91"/>
      <c r="J6" s="15"/>
    </row>
    <row r="7" spans="1:12" s="8" customFormat="1" ht="12.75" customHeight="1" x14ac:dyDescent="0.2">
      <c r="A7" s="34" t="s">
        <v>231</v>
      </c>
      <c r="B7" s="130" t="s">
        <v>254</v>
      </c>
      <c r="C7" s="130" t="s">
        <v>255</v>
      </c>
      <c r="D7" s="130" t="s">
        <v>256</v>
      </c>
      <c r="E7" s="130" t="s">
        <v>257</v>
      </c>
      <c r="F7" s="74" t="s">
        <v>258</v>
      </c>
      <c r="G7" s="74" t="s">
        <v>259</v>
      </c>
      <c r="H7" s="74" t="s">
        <v>260</v>
      </c>
      <c r="I7" s="131" t="s">
        <v>261</v>
      </c>
      <c r="J7" s="15"/>
      <c r="L7" s="48"/>
    </row>
    <row r="8" spans="1:12" s="8" customFormat="1" ht="12.75" customHeight="1" x14ac:dyDescent="0.2">
      <c r="A8" s="96"/>
      <c r="B8" s="132"/>
      <c r="C8" s="132"/>
      <c r="D8" s="132"/>
      <c r="E8" s="132"/>
      <c r="F8" s="133"/>
      <c r="G8" s="133"/>
      <c r="H8" s="133"/>
      <c r="I8" s="134"/>
      <c r="J8" s="15"/>
      <c r="L8" s="48"/>
    </row>
    <row r="9" spans="1:12" ht="12.75" customHeight="1" x14ac:dyDescent="0.2">
      <c r="A9" s="34" t="s">
        <v>232</v>
      </c>
      <c r="B9" s="48">
        <v>87.6</v>
      </c>
      <c r="C9" s="48">
        <v>7.4</v>
      </c>
      <c r="D9" s="138">
        <v>95</v>
      </c>
      <c r="E9" s="48">
        <v>94.9</v>
      </c>
      <c r="F9" s="74">
        <v>81.599999999999994</v>
      </c>
      <c r="G9" s="74">
        <v>10.7</v>
      </c>
      <c r="H9" s="74">
        <v>92.3</v>
      </c>
      <c r="I9" s="131">
        <v>92.3</v>
      </c>
    </row>
    <row r="10" spans="1:12" ht="12.75" customHeight="1" x14ac:dyDescent="0.2">
      <c r="A10" s="34" t="s">
        <v>233</v>
      </c>
      <c r="B10" s="48">
        <v>84.3</v>
      </c>
      <c r="C10" s="138">
        <v>7</v>
      </c>
      <c r="D10" s="48">
        <v>91.3</v>
      </c>
      <c r="E10" s="48">
        <v>90.5</v>
      </c>
      <c r="F10" s="74">
        <v>79.5</v>
      </c>
      <c r="G10" s="138">
        <v>10</v>
      </c>
      <c r="H10" s="74">
        <v>89.5</v>
      </c>
      <c r="I10" s="131">
        <v>88.7</v>
      </c>
    </row>
    <row r="11" spans="1:12" s="92" customFormat="1" ht="12.75" customHeight="1" x14ac:dyDescent="0.2">
      <c r="A11" s="96"/>
      <c r="B11" s="132"/>
      <c r="C11" s="132"/>
      <c r="D11" s="132"/>
      <c r="E11" s="132"/>
      <c r="F11" s="133"/>
      <c r="G11" s="133"/>
      <c r="H11" s="133"/>
      <c r="I11" s="134"/>
    </row>
    <row r="12" spans="1:12" ht="12.75" customHeight="1" x14ac:dyDescent="0.2">
      <c r="A12" s="34" t="s">
        <v>234</v>
      </c>
      <c r="B12" s="48">
        <v>89.3</v>
      </c>
      <c r="C12" s="48">
        <v>7.5</v>
      </c>
      <c r="D12" s="48">
        <v>96.7</v>
      </c>
      <c r="E12" s="48">
        <v>96.5</v>
      </c>
      <c r="F12" s="74">
        <v>84.1</v>
      </c>
      <c r="G12" s="74">
        <v>10.9</v>
      </c>
      <c r="H12" s="138">
        <v>95</v>
      </c>
      <c r="I12" s="131">
        <v>94.4</v>
      </c>
    </row>
    <row r="13" spans="1:12" ht="12.75" customHeight="1" x14ac:dyDescent="0.2">
      <c r="A13" s="34" t="s">
        <v>235</v>
      </c>
      <c r="B13" s="48">
        <v>87.8</v>
      </c>
      <c r="C13" s="48">
        <v>6.5</v>
      </c>
      <c r="D13" s="48">
        <v>94.3</v>
      </c>
      <c r="E13" s="48">
        <v>93.3</v>
      </c>
      <c r="F13" s="74">
        <v>83.4</v>
      </c>
      <c r="G13" s="138">
        <v>10</v>
      </c>
      <c r="H13" s="74">
        <v>93.4</v>
      </c>
      <c r="I13" s="131">
        <v>92.3</v>
      </c>
    </row>
    <row r="14" spans="1:12" ht="12.75" customHeight="1" x14ac:dyDescent="0.2">
      <c r="A14" s="34" t="s">
        <v>236</v>
      </c>
      <c r="B14" s="48">
        <v>85.2</v>
      </c>
      <c r="C14" s="48">
        <v>5.3</v>
      </c>
      <c r="D14" s="48">
        <v>90.5</v>
      </c>
      <c r="E14" s="48">
        <v>87.6</v>
      </c>
      <c r="F14" s="74">
        <v>82.5</v>
      </c>
      <c r="G14" s="74">
        <v>7.1</v>
      </c>
      <c r="H14" s="74">
        <v>89.6</v>
      </c>
      <c r="I14" s="139">
        <v>85</v>
      </c>
    </row>
    <row r="15" spans="1:12" ht="12.75" customHeight="1" x14ac:dyDescent="0.2">
      <c r="A15" s="34" t="s">
        <v>237</v>
      </c>
      <c r="B15" s="48">
        <v>26.5</v>
      </c>
      <c r="C15" s="48">
        <v>4.2</v>
      </c>
      <c r="D15" s="48">
        <v>30.7</v>
      </c>
      <c r="E15" s="48" t="s">
        <v>9</v>
      </c>
      <c r="F15" s="74">
        <v>73.400000000000006</v>
      </c>
      <c r="G15" s="74">
        <v>5.0999999999999996</v>
      </c>
      <c r="H15" s="74">
        <v>78.5</v>
      </c>
      <c r="I15" s="131">
        <v>73.599999999999994</v>
      </c>
    </row>
    <row r="16" spans="1:12" s="92" customFormat="1" ht="12.75" customHeight="1" x14ac:dyDescent="0.2">
      <c r="A16" s="96"/>
      <c r="B16" s="132"/>
      <c r="C16" s="132"/>
      <c r="D16" s="132"/>
      <c r="E16" s="132"/>
      <c r="F16" s="133"/>
      <c r="G16" s="133"/>
      <c r="H16" s="133"/>
      <c r="I16" s="134"/>
    </row>
    <row r="17" spans="1:12" ht="12.75" customHeight="1" x14ac:dyDescent="0.2">
      <c r="A17" s="34" t="s">
        <v>238</v>
      </c>
      <c r="B17" s="48">
        <v>89.3</v>
      </c>
      <c r="C17" s="48">
        <v>6.9</v>
      </c>
      <c r="D17" s="48">
        <v>96.2</v>
      </c>
      <c r="E17" s="48">
        <v>96.1</v>
      </c>
      <c r="F17" s="74">
        <v>83.4</v>
      </c>
      <c r="G17" s="74">
        <v>11.4</v>
      </c>
      <c r="H17" s="74">
        <v>94.8</v>
      </c>
      <c r="I17" s="131">
        <v>94.7</v>
      </c>
    </row>
    <row r="18" spans="1:12" ht="12.75" customHeight="1" x14ac:dyDescent="0.2">
      <c r="A18" s="34" t="s">
        <v>239</v>
      </c>
      <c r="B18" s="138">
        <v>88</v>
      </c>
      <c r="C18" s="48">
        <v>6.4</v>
      </c>
      <c r="D18" s="48">
        <v>94.3</v>
      </c>
      <c r="E18" s="48">
        <v>93.1</v>
      </c>
      <c r="F18" s="74">
        <v>82.7</v>
      </c>
      <c r="G18" s="74">
        <v>9.9</v>
      </c>
      <c r="H18" s="74">
        <v>92.7</v>
      </c>
      <c r="I18" s="131">
        <v>91.6</v>
      </c>
    </row>
    <row r="19" spans="1:12" ht="12.75" customHeight="1" x14ac:dyDescent="0.2">
      <c r="A19" s="34" t="s">
        <v>240</v>
      </c>
      <c r="B19" s="48">
        <v>85.3</v>
      </c>
      <c r="C19" s="138">
        <v>5</v>
      </c>
      <c r="D19" s="48">
        <v>90.2</v>
      </c>
      <c r="E19" s="48">
        <v>87.3</v>
      </c>
      <c r="F19" s="74">
        <v>81.400000000000006</v>
      </c>
      <c r="G19" s="74">
        <v>6.3</v>
      </c>
      <c r="H19" s="74">
        <v>87.7</v>
      </c>
      <c r="I19" s="131">
        <v>82.6</v>
      </c>
    </row>
    <row r="20" spans="1:12" s="92" customFormat="1" ht="12.75" customHeight="1" x14ac:dyDescent="0.2">
      <c r="A20" s="96"/>
      <c r="B20" s="132"/>
      <c r="C20" s="132"/>
      <c r="D20" s="132"/>
      <c r="E20" s="132"/>
      <c r="F20" s="133"/>
      <c r="G20" s="133"/>
      <c r="H20" s="133"/>
      <c r="I20" s="134"/>
    </row>
    <row r="21" spans="1:12" ht="12.75" customHeight="1" x14ac:dyDescent="0.2">
      <c r="A21" s="34" t="s">
        <v>241</v>
      </c>
      <c r="B21" s="48">
        <v>88.3</v>
      </c>
      <c r="C21" s="138">
        <v>7</v>
      </c>
      <c r="D21" s="48">
        <v>95.2</v>
      </c>
      <c r="E21" s="48">
        <v>94.9</v>
      </c>
      <c r="F21" s="74">
        <v>83.6</v>
      </c>
      <c r="G21" s="74">
        <v>9.4</v>
      </c>
      <c r="H21" s="138">
        <v>93</v>
      </c>
      <c r="I21" s="131">
        <v>92.7</v>
      </c>
    </row>
    <row r="22" spans="1:12" ht="12.75" customHeight="1" x14ac:dyDescent="0.2">
      <c r="A22" s="34" t="s">
        <v>242</v>
      </c>
      <c r="B22" s="48">
        <v>86.5</v>
      </c>
      <c r="C22" s="48">
        <v>6.1</v>
      </c>
      <c r="D22" s="48">
        <v>92.6</v>
      </c>
      <c r="E22" s="48">
        <v>90.6</v>
      </c>
      <c r="F22" s="74">
        <v>82.7</v>
      </c>
      <c r="G22" s="74">
        <v>8.9</v>
      </c>
      <c r="H22" s="74">
        <v>91.7</v>
      </c>
      <c r="I22" s="131">
        <v>90.1</v>
      </c>
    </row>
    <row r="23" spans="1:12" ht="12.75" customHeight="1" x14ac:dyDescent="0.2">
      <c r="A23" s="34" t="s">
        <v>243</v>
      </c>
      <c r="B23" s="48">
        <v>66.8</v>
      </c>
      <c r="C23" s="48">
        <v>5.2</v>
      </c>
      <c r="D23" s="48">
        <v>72.099999999999994</v>
      </c>
      <c r="E23" s="48" t="s">
        <v>9</v>
      </c>
      <c r="F23" s="138">
        <v>78</v>
      </c>
      <c r="G23" s="138">
        <v>7</v>
      </c>
      <c r="H23" s="138">
        <v>85</v>
      </c>
      <c r="I23" s="131">
        <v>84.3</v>
      </c>
      <c r="L23" t="s">
        <v>229</v>
      </c>
    </row>
    <row r="24" spans="1:12" s="92" customFormat="1" ht="12.75" customHeight="1" x14ac:dyDescent="0.2">
      <c r="A24" s="96"/>
      <c r="B24" s="132"/>
      <c r="C24" s="132"/>
      <c r="D24" s="132"/>
      <c r="E24" s="132"/>
      <c r="F24" s="133"/>
      <c r="G24" s="133"/>
      <c r="H24" s="133"/>
      <c r="I24" s="134"/>
    </row>
    <row r="25" spans="1:12" ht="12.75" customHeight="1" x14ac:dyDescent="0.2">
      <c r="A25" s="34" t="s">
        <v>244</v>
      </c>
      <c r="B25" s="48">
        <v>59.5</v>
      </c>
      <c r="C25" s="48">
        <v>6.3</v>
      </c>
      <c r="D25" s="48">
        <v>65.900000000000006</v>
      </c>
      <c r="E25" s="48" t="s">
        <v>9</v>
      </c>
      <c r="F25" s="74">
        <v>71.900000000000006</v>
      </c>
      <c r="G25" s="138">
        <v>12</v>
      </c>
      <c r="H25" s="74">
        <v>83.8</v>
      </c>
      <c r="I25" s="131">
        <v>83.1</v>
      </c>
    </row>
    <row r="26" spans="1:12" ht="12.75" customHeight="1" x14ac:dyDescent="0.2">
      <c r="A26" s="34" t="s">
        <v>245</v>
      </c>
      <c r="B26" s="48">
        <v>46.6</v>
      </c>
      <c r="C26" s="48">
        <v>6.1</v>
      </c>
      <c r="D26" s="48">
        <v>52.7</v>
      </c>
      <c r="E26" s="48" t="s">
        <v>9</v>
      </c>
      <c r="F26" s="74">
        <v>74.400000000000006</v>
      </c>
      <c r="G26" s="138">
        <v>9</v>
      </c>
      <c r="H26" s="74">
        <v>83.4</v>
      </c>
      <c r="I26" s="131">
        <v>82.5</v>
      </c>
    </row>
    <row r="27" spans="1:12" ht="12.75" customHeight="1" x14ac:dyDescent="0.2">
      <c r="A27" s="34" t="s">
        <v>246</v>
      </c>
      <c r="B27" s="138">
        <v>48</v>
      </c>
      <c r="C27" s="48">
        <v>5.5</v>
      </c>
      <c r="D27" s="48">
        <v>53.5</v>
      </c>
      <c r="E27" s="48" t="s">
        <v>9</v>
      </c>
      <c r="F27" s="74">
        <v>75.5</v>
      </c>
      <c r="G27" s="74">
        <v>9.1999999999999993</v>
      </c>
      <c r="H27" s="74">
        <v>84.7</v>
      </c>
      <c r="I27" s="131">
        <v>83.4</v>
      </c>
    </row>
    <row r="28" spans="1:12" ht="12.75" customHeight="1" x14ac:dyDescent="0.2">
      <c r="A28" s="34" t="s">
        <v>247</v>
      </c>
      <c r="B28" s="138">
        <v>59</v>
      </c>
      <c r="C28" s="48">
        <v>5.3</v>
      </c>
      <c r="D28" s="48">
        <v>64.3</v>
      </c>
      <c r="E28" s="48" t="s">
        <v>9</v>
      </c>
      <c r="F28" s="74">
        <v>74.599999999999994</v>
      </c>
      <c r="G28" s="74">
        <v>10.3</v>
      </c>
      <c r="H28" s="138">
        <v>85</v>
      </c>
      <c r="I28" s="131">
        <v>80.8</v>
      </c>
    </row>
    <row r="29" spans="1:12" ht="12.75" customHeight="1" x14ac:dyDescent="0.2">
      <c r="A29" s="34" t="s">
        <v>248</v>
      </c>
      <c r="B29" s="48">
        <v>22.5</v>
      </c>
      <c r="C29" s="48">
        <v>4.9000000000000004</v>
      </c>
      <c r="D29" s="48">
        <v>27.4</v>
      </c>
      <c r="E29" s="48" t="s">
        <v>9</v>
      </c>
      <c r="F29" s="74">
        <v>63.6</v>
      </c>
      <c r="G29" s="74">
        <v>8.9</v>
      </c>
      <c r="H29" s="74">
        <v>72.5</v>
      </c>
      <c r="I29" s="131">
        <v>67.5</v>
      </c>
    </row>
    <row r="30" spans="1:12" s="92" customFormat="1" ht="12.75" customHeight="1" x14ac:dyDescent="0.2">
      <c r="A30" s="96"/>
      <c r="B30" s="132"/>
      <c r="C30" s="132"/>
      <c r="D30" s="132"/>
      <c r="E30" s="132"/>
      <c r="F30" s="133"/>
      <c r="G30" s="133"/>
      <c r="H30" s="133"/>
      <c r="I30" s="134"/>
    </row>
    <row r="31" spans="1:12" ht="12.75" customHeight="1" x14ac:dyDescent="0.2">
      <c r="A31" s="34" t="s">
        <v>249</v>
      </c>
      <c r="B31" s="48">
        <v>52.9</v>
      </c>
      <c r="C31" s="48">
        <v>5.7</v>
      </c>
      <c r="D31" s="48">
        <v>58.6</v>
      </c>
      <c r="E31" s="48">
        <v>35.200000000000003</v>
      </c>
      <c r="F31" s="74">
        <v>61.2</v>
      </c>
      <c r="G31" s="74">
        <v>8.9</v>
      </c>
      <c r="H31" s="74">
        <v>70.099999999999994</v>
      </c>
      <c r="I31" s="131">
        <v>36.700000000000003</v>
      </c>
    </row>
    <row r="32" spans="1:12" ht="12.75" customHeight="1" x14ac:dyDescent="0.2">
      <c r="A32" s="34" t="s">
        <v>250</v>
      </c>
      <c r="B32" s="48">
        <v>27.8</v>
      </c>
      <c r="C32" s="48">
        <v>4.0999999999999996</v>
      </c>
      <c r="D32" s="48">
        <v>31.9</v>
      </c>
      <c r="E32" s="48" t="s">
        <v>9</v>
      </c>
      <c r="F32" s="74">
        <v>41.4</v>
      </c>
      <c r="G32" s="138">
        <v>6</v>
      </c>
      <c r="H32" s="74">
        <v>47.4</v>
      </c>
      <c r="I32" s="217">
        <v>41</v>
      </c>
    </row>
    <row r="33" spans="1:9" s="92" customFormat="1" ht="12.75" customHeight="1" x14ac:dyDescent="0.2">
      <c r="A33" s="96"/>
      <c r="B33" s="132"/>
      <c r="C33" s="132"/>
      <c r="D33" s="132"/>
      <c r="E33" s="132"/>
      <c r="F33" s="133"/>
      <c r="G33" s="133"/>
      <c r="H33" s="133"/>
      <c r="I33" s="134"/>
    </row>
    <row r="34" spans="1:9" ht="12.75" customHeight="1" x14ac:dyDescent="0.2">
      <c r="A34" s="34" t="s">
        <v>251</v>
      </c>
      <c r="B34" s="48" t="s">
        <v>9</v>
      </c>
      <c r="C34" s="48" t="s">
        <v>9</v>
      </c>
      <c r="D34" s="48" t="s">
        <v>9</v>
      </c>
      <c r="E34" s="48" t="s">
        <v>9</v>
      </c>
      <c r="F34" s="216">
        <v>34</v>
      </c>
      <c r="G34" s="74">
        <v>1.7</v>
      </c>
      <c r="H34" s="74">
        <v>35.700000000000003</v>
      </c>
      <c r="I34" s="131">
        <v>10.3</v>
      </c>
    </row>
    <row r="35" spans="1:9" ht="12.75" customHeight="1" x14ac:dyDescent="0.2">
      <c r="A35" s="34" t="s">
        <v>252</v>
      </c>
      <c r="B35" s="48">
        <v>0.1</v>
      </c>
      <c r="C35" s="48">
        <v>2.2999999999999998</v>
      </c>
      <c r="D35" s="48">
        <v>2.4</v>
      </c>
      <c r="E35" s="48">
        <v>2.4</v>
      </c>
      <c r="F35" s="74">
        <v>0</v>
      </c>
      <c r="G35" s="74">
        <v>4.0999999999999996</v>
      </c>
      <c r="H35" s="74">
        <v>4.0999999999999996</v>
      </c>
      <c r="I35" s="131">
        <v>4.0999999999999996</v>
      </c>
    </row>
    <row r="36" spans="1:9" ht="12.75" customHeight="1" x14ac:dyDescent="0.2">
      <c r="A36" s="34" t="s">
        <v>253</v>
      </c>
      <c r="B36" s="48">
        <v>993</v>
      </c>
      <c r="C36" s="48">
        <v>993</v>
      </c>
      <c r="D36" s="48">
        <v>993</v>
      </c>
      <c r="E36" s="48">
        <v>993</v>
      </c>
      <c r="F36" s="74">
        <v>929</v>
      </c>
      <c r="G36" s="74">
        <v>929</v>
      </c>
      <c r="H36" s="74">
        <v>929</v>
      </c>
      <c r="I36" s="131">
        <v>929</v>
      </c>
    </row>
    <row r="37" spans="1:9" ht="12.75" customHeight="1" x14ac:dyDescent="0.2">
      <c r="A37" s="72"/>
      <c r="B37" s="135"/>
      <c r="C37" s="135"/>
      <c r="D37" s="135"/>
      <c r="E37" s="135"/>
      <c r="F37" s="136"/>
      <c r="G37" s="136"/>
      <c r="H37" s="136"/>
      <c r="I37" s="137"/>
    </row>
    <row r="38" spans="1:9" ht="12.75" customHeight="1" x14ac:dyDescent="0.2">
      <c r="A38" s="246" t="s">
        <v>35</v>
      </c>
      <c r="B38" s="247"/>
      <c r="C38" s="247"/>
      <c r="D38" s="247"/>
      <c r="E38" s="247"/>
      <c r="F38" s="247"/>
      <c r="G38" s="247"/>
      <c r="H38" s="247"/>
      <c r="I38" s="248"/>
    </row>
    <row r="39" spans="1:9" ht="12.75" customHeight="1" x14ac:dyDescent="0.2">
      <c r="A39" s="233" t="s">
        <v>36</v>
      </c>
      <c r="B39" s="234"/>
      <c r="C39" s="234"/>
      <c r="D39" s="234"/>
      <c r="E39" s="234"/>
      <c r="F39" s="234"/>
      <c r="G39" s="234"/>
      <c r="H39" s="234"/>
      <c r="I39" s="235"/>
    </row>
    <row r="40" spans="1:9" ht="12.75" customHeight="1" x14ac:dyDescent="0.2">
      <c r="A40" s="233" t="s">
        <v>37</v>
      </c>
      <c r="B40" s="234"/>
      <c r="C40" s="234"/>
      <c r="D40" s="234"/>
      <c r="E40" s="234"/>
      <c r="F40" s="234"/>
      <c r="G40" s="234"/>
      <c r="H40" s="234"/>
      <c r="I40" s="235"/>
    </row>
    <row r="41" spans="1:9" ht="12.75" customHeight="1" x14ac:dyDescent="0.2">
      <c r="A41" s="233" t="s">
        <v>38</v>
      </c>
      <c r="B41" s="234"/>
      <c r="C41" s="234"/>
      <c r="D41" s="234"/>
      <c r="E41" s="234"/>
      <c r="F41" s="234"/>
      <c r="G41" s="234"/>
      <c r="H41" s="234"/>
      <c r="I41" s="235"/>
    </row>
    <row r="42" spans="1:9" ht="12.75" customHeight="1" x14ac:dyDescent="0.2">
      <c r="A42" s="233" t="s">
        <v>39</v>
      </c>
      <c r="B42" s="234"/>
      <c r="C42" s="234"/>
      <c r="D42" s="234"/>
      <c r="E42" s="234"/>
      <c r="F42" s="234"/>
      <c r="G42" s="234"/>
      <c r="H42" s="234"/>
      <c r="I42" s="235"/>
    </row>
    <row r="43" spans="1:9" ht="12.75" customHeight="1" x14ac:dyDescent="0.2">
      <c r="A43" s="233" t="s">
        <v>40</v>
      </c>
      <c r="B43" s="234"/>
      <c r="C43" s="234"/>
      <c r="D43" s="234"/>
      <c r="E43" s="234"/>
      <c r="F43" s="234"/>
      <c r="G43" s="234"/>
      <c r="H43" s="234"/>
      <c r="I43" s="235"/>
    </row>
    <row r="44" spans="1:9" ht="12.75" customHeight="1" x14ac:dyDescent="0.2">
      <c r="A44" s="233" t="s">
        <v>216</v>
      </c>
      <c r="B44" s="234"/>
      <c r="C44" s="234"/>
      <c r="D44" s="234"/>
      <c r="E44" s="234"/>
      <c r="F44" s="234"/>
      <c r="G44" s="234"/>
      <c r="H44" s="234"/>
      <c r="I44" s="235"/>
    </row>
    <row r="45" spans="1:9" ht="12.75" customHeight="1" x14ac:dyDescent="0.2">
      <c r="A45" s="233" t="s">
        <v>41</v>
      </c>
      <c r="B45" s="234"/>
      <c r="C45" s="234"/>
      <c r="D45" s="234"/>
      <c r="E45" s="234"/>
      <c r="F45" s="234"/>
      <c r="G45" s="234"/>
      <c r="H45" s="234"/>
      <c r="I45" s="235"/>
    </row>
    <row r="46" spans="1:9" ht="12.75" customHeight="1" x14ac:dyDescent="0.2">
      <c r="A46" s="233" t="s">
        <v>42</v>
      </c>
      <c r="B46" s="234"/>
      <c r="C46" s="234"/>
      <c r="D46" s="234"/>
      <c r="E46" s="234"/>
      <c r="F46" s="234"/>
      <c r="G46" s="234"/>
      <c r="H46" s="234"/>
      <c r="I46" s="235"/>
    </row>
    <row r="47" spans="1:9" ht="12.75" customHeight="1" x14ac:dyDescent="0.2">
      <c r="A47" s="236" t="s">
        <v>43</v>
      </c>
      <c r="B47" s="237"/>
      <c r="C47" s="237"/>
      <c r="D47" s="237"/>
      <c r="E47" s="237"/>
      <c r="F47" s="237"/>
      <c r="G47" s="237"/>
      <c r="H47" s="237"/>
      <c r="I47" s="238"/>
    </row>
    <row r="48" spans="1:9" ht="12.75" customHeight="1" x14ac:dyDescent="0.2">
      <c r="A48" s="242"/>
      <c r="B48" s="242"/>
      <c r="C48" s="242"/>
      <c r="D48" s="242"/>
      <c r="E48" s="242"/>
      <c r="F48" s="242"/>
      <c r="G48" s="242"/>
      <c r="H48" s="242"/>
      <c r="I48" s="242"/>
    </row>
    <row r="50" spans="1:9" ht="12.75" customHeight="1" x14ac:dyDescent="0.2">
      <c r="A50" s="17"/>
      <c r="B50" s="18"/>
      <c r="C50" s="18"/>
      <c r="D50" s="18"/>
      <c r="E50" s="18"/>
    </row>
    <row r="51" spans="1:9" ht="201.75" customHeight="1" x14ac:dyDescent="0.2">
      <c r="A51" s="239" t="s">
        <v>26</v>
      </c>
      <c r="B51" s="240"/>
      <c r="C51" s="240"/>
      <c r="D51" s="240"/>
      <c r="E51" s="240"/>
      <c r="F51" s="240"/>
      <c r="G51" s="240"/>
      <c r="H51" s="240"/>
      <c r="I51" s="241"/>
    </row>
    <row r="53" spans="1:9" ht="225" customHeight="1" x14ac:dyDescent="0.2">
      <c r="A53" s="239" t="s">
        <v>199</v>
      </c>
      <c r="B53" s="240"/>
      <c r="C53" s="240"/>
      <c r="D53" s="240"/>
      <c r="E53" s="240"/>
      <c r="F53" s="240"/>
      <c r="G53" s="240"/>
      <c r="H53" s="240"/>
      <c r="I53" s="241"/>
    </row>
  </sheetData>
  <mergeCells count="22">
    <mergeCell ref="A1:I1"/>
    <mergeCell ref="A38:I38"/>
    <mergeCell ref="A39:I39"/>
    <mergeCell ref="A40:I40"/>
    <mergeCell ref="F4:H4"/>
    <mergeCell ref="I4:I5"/>
    <mergeCell ref="A3:A5"/>
    <mergeCell ref="B3:E3"/>
    <mergeCell ref="F3:I3"/>
    <mergeCell ref="B4:D4"/>
    <mergeCell ref="E4:E5"/>
    <mergeCell ref="A2:I2"/>
    <mergeCell ref="A53:I53"/>
    <mergeCell ref="A48:I48"/>
    <mergeCell ref="A46:I46"/>
    <mergeCell ref="A44:I44"/>
    <mergeCell ref="A51:I51"/>
    <mergeCell ref="A41:I41"/>
    <mergeCell ref="A42:I42"/>
    <mergeCell ref="A43:I43"/>
    <mergeCell ref="A45:I45"/>
    <mergeCell ref="A47:I47"/>
  </mergeCells>
  <printOptions horizontalCentered="1"/>
  <pageMargins left="0.25" right="0.25" top="0.75" bottom="0.75" header="0.3" footer="0.3"/>
  <pageSetup paperSize="9" scale="7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3"/>
  <sheetViews>
    <sheetView workbookViewId="0">
      <selection activeCell="L35" sqref="L35"/>
    </sheetView>
  </sheetViews>
  <sheetFormatPr baseColWidth="10" defaultColWidth="9.140625" defaultRowHeight="12.75" x14ac:dyDescent="0.2"/>
  <cols>
    <col min="1" max="1" width="33.42578125" customWidth="1"/>
    <col min="2" max="4" width="13.28515625" style="16" customWidth="1"/>
    <col min="5" max="5" width="14.140625" style="16" customWidth="1"/>
    <col min="6" max="8" width="13.28515625" style="16" customWidth="1"/>
    <col min="9" max="9" width="14.85546875" customWidth="1"/>
  </cols>
  <sheetData>
    <row r="1" spans="1:10" ht="19.5" customHeight="1" x14ac:dyDescent="0.2">
      <c r="A1" s="243" t="s">
        <v>27</v>
      </c>
      <c r="B1" s="244"/>
      <c r="C1" s="244"/>
      <c r="D1" s="244"/>
      <c r="E1" s="244"/>
      <c r="F1" s="244"/>
      <c r="G1" s="244"/>
      <c r="H1" s="244"/>
      <c r="I1" s="245"/>
      <c r="J1" s="13"/>
    </row>
    <row r="2" spans="1:10" s="6" customFormat="1" ht="24.75" customHeight="1" x14ac:dyDescent="0.2">
      <c r="A2" s="258" t="s">
        <v>262</v>
      </c>
      <c r="B2" s="259"/>
      <c r="C2" s="259"/>
      <c r="D2" s="259"/>
      <c r="E2" s="259"/>
      <c r="F2" s="259"/>
      <c r="G2" s="259"/>
      <c r="H2" s="259"/>
      <c r="I2" s="260"/>
      <c r="J2" s="14"/>
    </row>
    <row r="3" spans="1:10" s="6" customFormat="1" ht="13.5" customHeight="1" x14ac:dyDescent="0.2">
      <c r="A3" s="252"/>
      <c r="B3" s="254" t="s">
        <v>28</v>
      </c>
      <c r="C3" s="254"/>
      <c r="D3" s="254"/>
      <c r="E3" s="254"/>
      <c r="F3" s="254" t="s">
        <v>29</v>
      </c>
      <c r="G3" s="254"/>
      <c r="H3" s="254"/>
      <c r="I3" s="255"/>
      <c r="J3" s="14"/>
    </row>
    <row r="4" spans="1:10" s="8" customFormat="1" ht="27" customHeight="1" x14ac:dyDescent="0.2">
      <c r="A4" s="252"/>
      <c r="B4" s="249" t="s">
        <v>30</v>
      </c>
      <c r="C4" s="249"/>
      <c r="D4" s="249"/>
      <c r="E4" s="256" t="s">
        <v>34</v>
      </c>
      <c r="F4" s="249" t="s">
        <v>30</v>
      </c>
      <c r="G4" s="249"/>
      <c r="H4" s="249"/>
      <c r="I4" s="250" t="s">
        <v>213</v>
      </c>
      <c r="J4" s="15"/>
    </row>
    <row r="5" spans="1:10" s="8" customFormat="1" ht="24.75" customHeight="1" x14ac:dyDescent="0.2">
      <c r="A5" s="253"/>
      <c r="B5" s="12" t="s">
        <v>31</v>
      </c>
      <c r="C5" s="12" t="s">
        <v>32</v>
      </c>
      <c r="D5" s="12" t="s">
        <v>33</v>
      </c>
      <c r="E5" s="257"/>
      <c r="F5" s="12" t="s">
        <v>31</v>
      </c>
      <c r="G5" s="12" t="s">
        <v>32</v>
      </c>
      <c r="H5" s="12" t="s">
        <v>33</v>
      </c>
      <c r="I5" s="251"/>
      <c r="J5" s="15"/>
    </row>
    <row r="6" spans="1:10" s="8" customFormat="1" ht="12.75" customHeight="1" x14ac:dyDescent="0.2">
      <c r="A6" s="32"/>
      <c r="B6" s="73"/>
      <c r="C6" s="73"/>
      <c r="D6" s="73"/>
      <c r="E6" s="73"/>
      <c r="F6" s="74"/>
      <c r="G6" s="74"/>
      <c r="H6" s="75"/>
      <c r="I6" s="76"/>
      <c r="J6" s="15"/>
    </row>
    <row r="7" spans="1:10" s="8" customFormat="1" ht="12.75" customHeight="1" x14ac:dyDescent="0.2">
      <c r="A7" s="34" t="s">
        <v>231</v>
      </c>
      <c r="B7" s="130" t="s">
        <v>254</v>
      </c>
      <c r="C7" s="130" t="s">
        <v>255</v>
      </c>
      <c r="D7" s="130" t="s">
        <v>256</v>
      </c>
      <c r="E7" s="138" t="s">
        <v>257</v>
      </c>
      <c r="F7" s="74" t="s">
        <v>258</v>
      </c>
      <c r="G7" s="138" t="s">
        <v>259</v>
      </c>
      <c r="H7" s="74" t="s">
        <v>260</v>
      </c>
      <c r="I7" s="139" t="s">
        <v>261</v>
      </c>
      <c r="J7" s="15"/>
    </row>
    <row r="8" spans="1:10" ht="12.75" customHeight="1" x14ac:dyDescent="0.2">
      <c r="A8" s="34" t="s">
        <v>232</v>
      </c>
      <c r="B8" s="48">
        <v>87.6</v>
      </c>
      <c r="C8" s="48">
        <v>7.4</v>
      </c>
      <c r="D8" s="138">
        <v>95</v>
      </c>
      <c r="E8" s="138">
        <v>94.9</v>
      </c>
      <c r="F8" s="74">
        <v>81.599999999999994</v>
      </c>
      <c r="G8" s="138">
        <v>10.7</v>
      </c>
      <c r="H8" s="74">
        <v>92.3</v>
      </c>
      <c r="I8" s="139">
        <v>92.3</v>
      </c>
    </row>
    <row r="9" spans="1:10" ht="12.75" customHeight="1" x14ac:dyDescent="0.2">
      <c r="A9" s="34" t="s">
        <v>233</v>
      </c>
      <c r="B9" s="48">
        <v>84.3</v>
      </c>
      <c r="C9" s="138">
        <v>7</v>
      </c>
      <c r="D9" s="48">
        <v>91.3</v>
      </c>
      <c r="E9" s="138">
        <v>90.5</v>
      </c>
      <c r="F9" s="74">
        <v>79.5</v>
      </c>
      <c r="G9" s="138">
        <v>10</v>
      </c>
      <c r="H9" s="74">
        <v>89.5</v>
      </c>
      <c r="I9" s="139">
        <v>88.7</v>
      </c>
    </row>
    <row r="10" spans="1:10" ht="12.75" customHeight="1" x14ac:dyDescent="0.2">
      <c r="A10" s="34" t="s">
        <v>234</v>
      </c>
      <c r="B10" s="48">
        <v>89.3</v>
      </c>
      <c r="C10" s="48">
        <v>7.5</v>
      </c>
      <c r="D10" s="48">
        <v>96.7</v>
      </c>
      <c r="E10" s="138">
        <v>96.5</v>
      </c>
      <c r="F10" s="74">
        <v>84.1</v>
      </c>
      <c r="G10" s="138">
        <v>10.9</v>
      </c>
      <c r="H10" s="138">
        <v>95</v>
      </c>
      <c r="I10" s="139">
        <v>94.4</v>
      </c>
    </row>
    <row r="11" spans="1:10" ht="12.75" customHeight="1" x14ac:dyDescent="0.2">
      <c r="A11" s="34" t="s">
        <v>235</v>
      </c>
      <c r="B11" s="48">
        <v>87.8</v>
      </c>
      <c r="C11" s="48">
        <v>6.5</v>
      </c>
      <c r="D11" s="48">
        <v>94.3</v>
      </c>
      <c r="E11" s="138">
        <v>93.3</v>
      </c>
      <c r="F11" s="74">
        <v>83.4</v>
      </c>
      <c r="G11" s="138">
        <v>10</v>
      </c>
      <c r="H11" s="74">
        <v>93.4</v>
      </c>
      <c r="I11" s="139">
        <v>92.3</v>
      </c>
    </row>
    <row r="12" spans="1:10" ht="12.75" customHeight="1" x14ac:dyDescent="0.2">
      <c r="A12" s="34" t="s">
        <v>236</v>
      </c>
      <c r="B12" s="48">
        <v>85.2</v>
      </c>
      <c r="C12" s="48">
        <v>5.3</v>
      </c>
      <c r="D12" s="48">
        <v>90.5</v>
      </c>
      <c r="E12" s="138">
        <v>87.6</v>
      </c>
      <c r="F12" s="74">
        <v>82.5</v>
      </c>
      <c r="G12" s="138">
        <v>7.1</v>
      </c>
      <c r="H12" s="74">
        <v>89.6</v>
      </c>
      <c r="I12" s="139">
        <v>85</v>
      </c>
    </row>
    <row r="13" spans="1:10" ht="12.75" customHeight="1" x14ac:dyDescent="0.2">
      <c r="A13" s="34" t="s">
        <v>237</v>
      </c>
      <c r="B13" s="48">
        <v>26.5</v>
      </c>
      <c r="C13" s="48">
        <v>4.2</v>
      </c>
      <c r="D13" s="48">
        <v>30.7</v>
      </c>
      <c r="E13" s="138" t="s">
        <v>9</v>
      </c>
      <c r="F13" s="74">
        <v>73.400000000000006</v>
      </c>
      <c r="G13" s="138">
        <v>5.0999999999999996</v>
      </c>
      <c r="H13" s="74">
        <v>78.5</v>
      </c>
      <c r="I13" s="139">
        <v>73.599999999999994</v>
      </c>
    </row>
    <row r="14" spans="1:10" ht="12.75" customHeight="1" x14ac:dyDescent="0.2">
      <c r="A14" s="34" t="s">
        <v>238</v>
      </c>
      <c r="B14" s="48">
        <v>89.3</v>
      </c>
      <c r="C14" s="48">
        <v>6.9</v>
      </c>
      <c r="D14" s="48">
        <v>96.2</v>
      </c>
      <c r="E14" s="138">
        <v>96.1</v>
      </c>
      <c r="F14" s="74">
        <v>83.4</v>
      </c>
      <c r="G14" s="138">
        <v>11.4</v>
      </c>
      <c r="H14" s="74">
        <v>94.8</v>
      </c>
      <c r="I14" s="139">
        <v>94.7</v>
      </c>
    </row>
    <row r="15" spans="1:10" ht="12.75" customHeight="1" x14ac:dyDescent="0.2">
      <c r="A15" s="34" t="s">
        <v>239</v>
      </c>
      <c r="B15" s="138">
        <v>88</v>
      </c>
      <c r="C15" s="48">
        <v>6.4</v>
      </c>
      <c r="D15" s="48">
        <v>94.3</v>
      </c>
      <c r="E15" s="138">
        <v>93.1</v>
      </c>
      <c r="F15" s="74">
        <v>82.7</v>
      </c>
      <c r="G15" s="138">
        <v>9.9</v>
      </c>
      <c r="H15" s="74">
        <v>92.7</v>
      </c>
      <c r="I15" s="139">
        <v>91.6</v>
      </c>
    </row>
    <row r="16" spans="1:10" ht="12.75" customHeight="1" x14ac:dyDescent="0.2">
      <c r="A16" s="34" t="s">
        <v>240</v>
      </c>
      <c r="B16" s="48">
        <v>85.3</v>
      </c>
      <c r="C16" s="138">
        <v>5</v>
      </c>
      <c r="D16" s="48">
        <v>90.2</v>
      </c>
      <c r="E16" s="138">
        <v>87.3</v>
      </c>
      <c r="F16" s="74">
        <v>81.400000000000006</v>
      </c>
      <c r="G16" s="138">
        <v>6.3</v>
      </c>
      <c r="H16" s="74">
        <v>87.7</v>
      </c>
      <c r="I16" s="139">
        <v>82.6</v>
      </c>
    </row>
    <row r="17" spans="1:9" ht="12.75" customHeight="1" x14ac:dyDescent="0.2">
      <c r="A17" s="34" t="s">
        <v>241</v>
      </c>
      <c r="B17" s="48">
        <v>88.3</v>
      </c>
      <c r="C17" s="138">
        <v>7</v>
      </c>
      <c r="D17" s="48">
        <v>95.2</v>
      </c>
      <c r="E17" s="138">
        <v>94.9</v>
      </c>
      <c r="F17" s="74">
        <v>83.6</v>
      </c>
      <c r="G17" s="138">
        <v>9.4</v>
      </c>
      <c r="H17" s="138">
        <v>93</v>
      </c>
      <c r="I17" s="139">
        <v>92.7</v>
      </c>
    </row>
    <row r="18" spans="1:9" ht="12.75" customHeight="1" x14ac:dyDescent="0.2">
      <c r="A18" s="34" t="s">
        <v>242</v>
      </c>
      <c r="B18" s="48">
        <v>86.5</v>
      </c>
      <c r="C18" s="48">
        <v>6.1</v>
      </c>
      <c r="D18" s="48">
        <v>92.6</v>
      </c>
      <c r="E18" s="138">
        <v>90.6</v>
      </c>
      <c r="F18" s="74">
        <v>82.7</v>
      </c>
      <c r="G18" s="138">
        <v>8.9</v>
      </c>
      <c r="H18" s="74">
        <v>91.7</v>
      </c>
      <c r="I18" s="139">
        <v>90.1</v>
      </c>
    </row>
    <row r="19" spans="1:9" ht="12.75" customHeight="1" x14ac:dyDescent="0.2">
      <c r="A19" s="34" t="s">
        <v>243</v>
      </c>
      <c r="B19" s="48">
        <v>66.8</v>
      </c>
      <c r="C19" s="48">
        <v>5.2</v>
      </c>
      <c r="D19" s="48">
        <v>72.099999999999994</v>
      </c>
      <c r="E19" s="138" t="s">
        <v>9</v>
      </c>
      <c r="F19" s="138">
        <v>78</v>
      </c>
      <c r="G19" s="138">
        <v>7</v>
      </c>
      <c r="H19" s="138">
        <v>85</v>
      </c>
      <c r="I19" s="139">
        <v>84.3</v>
      </c>
    </row>
    <row r="20" spans="1:9" ht="12.75" customHeight="1" x14ac:dyDescent="0.2">
      <c r="A20" s="34" t="s">
        <v>244</v>
      </c>
      <c r="B20" s="48">
        <v>59.5</v>
      </c>
      <c r="C20" s="48">
        <v>6.3</v>
      </c>
      <c r="D20" s="48">
        <v>65.900000000000006</v>
      </c>
      <c r="E20" s="138" t="s">
        <v>9</v>
      </c>
      <c r="F20" s="74">
        <v>71.900000000000006</v>
      </c>
      <c r="G20" s="138">
        <v>12</v>
      </c>
      <c r="H20" s="74">
        <v>83.8</v>
      </c>
      <c r="I20" s="139">
        <v>83.1</v>
      </c>
    </row>
    <row r="21" spans="1:9" ht="12.75" customHeight="1" x14ac:dyDescent="0.2">
      <c r="A21" s="34" t="s">
        <v>245</v>
      </c>
      <c r="B21" s="48">
        <v>46.6</v>
      </c>
      <c r="C21" s="48">
        <v>6.1</v>
      </c>
      <c r="D21" s="48">
        <v>52.7</v>
      </c>
      <c r="E21" s="138" t="s">
        <v>9</v>
      </c>
      <c r="F21" s="74">
        <v>74.400000000000006</v>
      </c>
      <c r="G21" s="138">
        <v>9</v>
      </c>
      <c r="H21" s="74">
        <v>83.4</v>
      </c>
      <c r="I21" s="139">
        <v>82.5</v>
      </c>
    </row>
    <row r="22" spans="1:9" ht="12.75" customHeight="1" x14ac:dyDescent="0.2">
      <c r="A22" s="34" t="s">
        <v>246</v>
      </c>
      <c r="B22" s="138">
        <v>48</v>
      </c>
      <c r="C22" s="48">
        <v>5.5</v>
      </c>
      <c r="D22" s="48">
        <v>53.5</v>
      </c>
      <c r="E22" s="138" t="s">
        <v>9</v>
      </c>
      <c r="F22" s="74">
        <v>75.5</v>
      </c>
      <c r="G22" s="138">
        <v>9.1999999999999993</v>
      </c>
      <c r="H22" s="74">
        <v>84.7</v>
      </c>
      <c r="I22" s="139">
        <v>83.4</v>
      </c>
    </row>
    <row r="23" spans="1:9" ht="12.75" customHeight="1" x14ac:dyDescent="0.2">
      <c r="A23" s="34" t="s">
        <v>247</v>
      </c>
      <c r="B23" s="138">
        <v>59</v>
      </c>
      <c r="C23" s="48">
        <v>5.3</v>
      </c>
      <c r="D23" s="48">
        <v>64.3</v>
      </c>
      <c r="E23" s="138" t="s">
        <v>9</v>
      </c>
      <c r="F23" s="74">
        <v>74.599999999999994</v>
      </c>
      <c r="G23" s="138">
        <v>10.3</v>
      </c>
      <c r="H23" s="138">
        <v>85</v>
      </c>
      <c r="I23" s="139">
        <v>80.8</v>
      </c>
    </row>
    <row r="24" spans="1:9" ht="12.75" customHeight="1" x14ac:dyDescent="0.2">
      <c r="A24" s="34" t="s">
        <v>248</v>
      </c>
      <c r="B24" s="48">
        <v>22.5</v>
      </c>
      <c r="C24" s="48">
        <v>4.9000000000000004</v>
      </c>
      <c r="D24" s="48">
        <v>27.4</v>
      </c>
      <c r="E24" s="138" t="s">
        <v>9</v>
      </c>
      <c r="F24" s="74">
        <v>63.6</v>
      </c>
      <c r="G24" s="138">
        <v>8.9</v>
      </c>
      <c r="H24" s="74">
        <v>72.5</v>
      </c>
      <c r="I24" s="139">
        <v>67.5</v>
      </c>
    </row>
    <row r="25" spans="1:9" ht="12.75" customHeight="1" x14ac:dyDescent="0.2">
      <c r="A25" s="34" t="s">
        <v>249</v>
      </c>
      <c r="B25" s="48">
        <v>52.9</v>
      </c>
      <c r="C25" s="48">
        <v>5.7</v>
      </c>
      <c r="D25" s="48">
        <v>58.6</v>
      </c>
      <c r="E25" s="138">
        <v>35.200000000000003</v>
      </c>
      <c r="F25" s="74">
        <v>61.2</v>
      </c>
      <c r="G25" s="138">
        <v>8.9</v>
      </c>
      <c r="H25" s="74">
        <v>70.099999999999994</v>
      </c>
      <c r="I25" s="139">
        <v>36.700000000000003</v>
      </c>
    </row>
    <row r="26" spans="1:9" ht="12.75" customHeight="1" x14ac:dyDescent="0.2">
      <c r="A26" s="34" t="s">
        <v>250</v>
      </c>
      <c r="B26" s="48">
        <v>27.8</v>
      </c>
      <c r="C26" s="48">
        <v>4.0999999999999996</v>
      </c>
      <c r="D26" s="48">
        <v>31.9</v>
      </c>
      <c r="E26" s="138" t="s">
        <v>9</v>
      </c>
      <c r="F26" s="74">
        <v>41.4</v>
      </c>
      <c r="G26" s="138">
        <v>6</v>
      </c>
      <c r="H26" s="74">
        <v>47.4</v>
      </c>
      <c r="I26" s="139">
        <v>41</v>
      </c>
    </row>
    <row r="27" spans="1:9" ht="12.75" customHeight="1" x14ac:dyDescent="0.2">
      <c r="A27" s="34" t="s">
        <v>251</v>
      </c>
      <c r="B27" s="48" t="s">
        <v>9</v>
      </c>
      <c r="C27" s="48" t="s">
        <v>9</v>
      </c>
      <c r="D27" s="48" t="s">
        <v>9</v>
      </c>
      <c r="E27" s="138" t="s">
        <v>9</v>
      </c>
      <c r="F27" s="74">
        <v>34</v>
      </c>
      <c r="G27" s="138">
        <v>1.7</v>
      </c>
      <c r="H27" s="74">
        <v>35.700000000000003</v>
      </c>
      <c r="I27" s="139">
        <v>10.3</v>
      </c>
    </row>
    <row r="28" spans="1:9" ht="12.75" customHeight="1" x14ac:dyDescent="0.2">
      <c r="A28" s="34" t="s">
        <v>252</v>
      </c>
      <c r="B28" s="48">
        <v>0.1</v>
      </c>
      <c r="C28" s="48">
        <v>2.2999999999999998</v>
      </c>
      <c r="D28" s="48">
        <v>2.4</v>
      </c>
      <c r="E28" s="138">
        <v>2.4</v>
      </c>
      <c r="F28" s="138">
        <v>0</v>
      </c>
      <c r="G28" s="138">
        <v>4.0999999999999996</v>
      </c>
      <c r="H28" s="74">
        <v>4.0999999999999996</v>
      </c>
      <c r="I28" s="139">
        <v>4.0999999999999996</v>
      </c>
    </row>
    <row r="29" spans="1:9" ht="12.75" customHeight="1" x14ac:dyDescent="0.2">
      <c r="A29" s="33" t="s">
        <v>253</v>
      </c>
      <c r="B29" s="48">
        <v>993</v>
      </c>
      <c r="C29" s="48">
        <v>993</v>
      </c>
      <c r="D29" s="48">
        <v>993</v>
      </c>
      <c r="E29" s="48">
        <v>993</v>
      </c>
      <c r="F29" s="74">
        <v>929</v>
      </c>
      <c r="G29" s="74">
        <v>929</v>
      </c>
      <c r="H29" s="74">
        <v>929</v>
      </c>
      <c r="I29" s="131">
        <v>929</v>
      </c>
    </row>
    <row r="30" spans="1:9" ht="12.75" customHeight="1" x14ac:dyDescent="0.2">
      <c r="A30" s="33"/>
      <c r="B30" s="48"/>
      <c r="C30" s="48"/>
      <c r="D30" s="48"/>
      <c r="E30" s="48"/>
      <c r="F30" s="77"/>
      <c r="G30" s="77"/>
      <c r="H30" s="77"/>
      <c r="I30" s="78"/>
    </row>
    <row r="31" spans="1:9" ht="12.75" customHeight="1" x14ac:dyDescent="0.2">
      <c r="A31" s="246" t="s">
        <v>35</v>
      </c>
      <c r="B31" s="247"/>
      <c r="C31" s="247"/>
      <c r="D31" s="247"/>
      <c r="E31" s="247"/>
      <c r="F31" s="247"/>
      <c r="G31" s="247"/>
      <c r="H31" s="247"/>
      <c r="I31" s="248"/>
    </row>
    <row r="32" spans="1:9" ht="12.75" customHeight="1" x14ac:dyDescent="0.2">
      <c r="A32" s="233" t="s">
        <v>36</v>
      </c>
      <c r="B32" s="234"/>
      <c r="C32" s="234"/>
      <c r="D32" s="234"/>
      <c r="E32" s="234"/>
      <c r="F32" s="234"/>
      <c r="G32" s="234"/>
      <c r="H32" s="234"/>
      <c r="I32" s="235"/>
    </row>
    <row r="33" spans="1:9" ht="12.75" customHeight="1" x14ac:dyDescent="0.2">
      <c r="A33" s="233" t="s">
        <v>37</v>
      </c>
      <c r="B33" s="234"/>
      <c r="C33" s="234"/>
      <c r="D33" s="234"/>
      <c r="E33" s="234"/>
      <c r="F33" s="234"/>
      <c r="G33" s="234"/>
      <c r="H33" s="234"/>
      <c r="I33" s="235"/>
    </row>
    <row r="34" spans="1:9" ht="12.75" customHeight="1" x14ac:dyDescent="0.2">
      <c r="A34" s="233" t="s">
        <v>38</v>
      </c>
      <c r="B34" s="234"/>
      <c r="C34" s="234"/>
      <c r="D34" s="234"/>
      <c r="E34" s="234"/>
      <c r="F34" s="234"/>
      <c r="G34" s="234"/>
      <c r="H34" s="234"/>
      <c r="I34" s="235"/>
    </row>
    <row r="35" spans="1:9" ht="12.75" customHeight="1" x14ac:dyDescent="0.2">
      <c r="A35" s="233" t="s">
        <v>39</v>
      </c>
      <c r="B35" s="234"/>
      <c r="C35" s="234"/>
      <c r="D35" s="234"/>
      <c r="E35" s="234"/>
      <c r="F35" s="234"/>
      <c r="G35" s="234"/>
      <c r="H35" s="234"/>
      <c r="I35" s="235"/>
    </row>
    <row r="36" spans="1:9" ht="12.75" customHeight="1" x14ac:dyDescent="0.2">
      <c r="A36" s="233" t="s">
        <v>40</v>
      </c>
      <c r="B36" s="234"/>
      <c r="C36" s="234"/>
      <c r="D36" s="234"/>
      <c r="E36" s="234"/>
      <c r="F36" s="234"/>
      <c r="G36" s="234"/>
      <c r="H36" s="234"/>
      <c r="I36" s="235"/>
    </row>
    <row r="37" spans="1:9" ht="12.75" customHeight="1" x14ac:dyDescent="0.2">
      <c r="A37" s="233" t="s">
        <v>339</v>
      </c>
      <c r="B37" s="234"/>
      <c r="C37" s="234"/>
      <c r="D37" s="234"/>
      <c r="E37" s="234"/>
      <c r="F37" s="234"/>
      <c r="G37" s="234"/>
      <c r="H37" s="234"/>
      <c r="I37" s="235"/>
    </row>
    <row r="38" spans="1:9" ht="12.75" customHeight="1" x14ac:dyDescent="0.2">
      <c r="A38" s="233" t="s">
        <v>340</v>
      </c>
      <c r="B38" s="234"/>
      <c r="C38" s="234"/>
      <c r="D38" s="234"/>
      <c r="E38" s="234"/>
      <c r="F38" s="234"/>
      <c r="G38" s="234"/>
      <c r="H38" s="234"/>
      <c r="I38" s="235"/>
    </row>
    <row r="39" spans="1:9" ht="12.75" customHeight="1" x14ac:dyDescent="0.2">
      <c r="A39" s="233" t="s">
        <v>44</v>
      </c>
      <c r="B39" s="234"/>
      <c r="C39" s="234"/>
      <c r="D39" s="234"/>
      <c r="E39" s="234"/>
      <c r="F39" s="234"/>
      <c r="G39" s="234"/>
      <c r="H39" s="234"/>
      <c r="I39" s="235"/>
    </row>
    <row r="40" spans="1:9" ht="12.75" customHeight="1" x14ac:dyDescent="0.2">
      <c r="A40" s="233" t="s">
        <v>78</v>
      </c>
      <c r="B40" s="234"/>
      <c r="C40" s="234"/>
      <c r="D40" s="234"/>
      <c r="E40" s="234"/>
      <c r="F40" s="234"/>
      <c r="G40" s="234"/>
      <c r="H40" s="234"/>
      <c r="I40" s="235"/>
    </row>
    <row r="41" spans="1:9" s="92" customFormat="1" ht="12.75" customHeight="1" x14ac:dyDescent="0.2">
      <c r="A41" s="233" t="s">
        <v>45</v>
      </c>
      <c r="B41" s="234"/>
      <c r="C41" s="234"/>
      <c r="D41" s="234"/>
      <c r="E41" s="234"/>
      <c r="F41" s="234"/>
      <c r="G41" s="234"/>
      <c r="H41" s="234"/>
      <c r="I41" s="235"/>
    </row>
    <row r="42" spans="1:9" ht="12.75" customHeight="1" x14ac:dyDescent="0.2">
      <c r="A42" s="264" t="s">
        <v>341</v>
      </c>
      <c r="B42" s="265"/>
      <c r="C42" s="265"/>
      <c r="D42" s="265"/>
      <c r="E42" s="265"/>
      <c r="F42" s="265"/>
      <c r="G42" s="265"/>
      <c r="H42" s="265"/>
      <c r="I42" s="266"/>
    </row>
    <row r="43" spans="1:9" ht="12.75" customHeight="1" x14ac:dyDescent="0.2">
      <c r="A43" s="267"/>
      <c r="B43" s="268"/>
      <c r="C43" s="268"/>
      <c r="D43" s="268"/>
      <c r="E43" s="268"/>
      <c r="F43" s="268"/>
      <c r="G43" s="268"/>
      <c r="H43" s="268"/>
      <c r="I43" s="269"/>
    </row>
    <row r="44" spans="1:9" s="92" customFormat="1" ht="12.75" customHeight="1" x14ac:dyDescent="0.2">
      <c r="A44" s="230"/>
      <c r="B44" s="231"/>
      <c r="C44" s="231"/>
      <c r="D44" s="231"/>
      <c r="E44" s="231"/>
      <c r="F44" s="231"/>
      <c r="G44" s="231"/>
      <c r="H44" s="231"/>
      <c r="I44" s="232"/>
    </row>
    <row r="45" spans="1:9" ht="228" customHeight="1" x14ac:dyDescent="0.2">
      <c r="A45" s="261" t="s">
        <v>25</v>
      </c>
      <c r="B45" s="262"/>
      <c r="C45" s="262"/>
      <c r="D45" s="262"/>
      <c r="E45" s="262"/>
      <c r="F45" s="262"/>
      <c r="G45" s="262"/>
      <c r="H45" s="262"/>
      <c r="I45" s="263"/>
    </row>
    <row r="46" spans="1:9" ht="12.75" customHeight="1" x14ac:dyDescent="0.2">
      <c r="A46" s="17"/>
      <c r="B46" s="18"/>
      <c r="C46" s="18"/>
      <c r="D46" s="18"/>
      <c r="E46" s="18"/>
    </row>
    <row r="47" spans="1:9" ht="274.5" customHeight="1" x14ac:dyDescent="0.2">
      <c r="A47" s="239" t="s">
        <v>200</v>
      </c>
      <c r="B47" s="240"/>
      <c r="C47" s="240"/>
      <c r="D47" s="240"/>
      <c r="E47" s="240"/>
      <c r="F47" s="240"/>
      <c r="G47" s="240"/>
      <c r="H47" s="240"/>
      <c r="I47" s="241"/>
    </row>
    <row r="51" spans="1:10" s="16" customFormat="1" x14ac:dyDescent="0.2">
      <c r="A51"/>
      <c r="I51"/>
      <c r="J51"/>
    </row>
    <row r="52" spans="1:10" s="16" customFormat="1" x14ac:dyDescent="0.2">
      <c r="A52"/>
      <c r="I52"/>
      <c r="J52"/>
    </row>
    <row r="53" spans="1:10" s="16" customFormat="1" x14ac:dyDescent="0.2">
      <c r="A53"/>
      <c r="I53"/>
      <c r="J53"/>
    </row>
  </sheetData>
  <mergeCells count="23">
    <mergeCell ref="A47:I47"/>
    <mergeCell ref="A37:I37"/>
    <mergeCell ref="A1:I1"/>
    <mergeCell ref="A2:I2"/>
    <mergeCell ref="A3:A5"/>
    <mergeCell ref="B3:E3"/>
    <mergeCell ref="F3:I3"/>
    <mergeCell ref="B4:D4"/>
    <mergeCell ref="E4:E5"/>
    <mergeCell ref="F4:H4"/>
    <mergeCell ref="I4:I5"/>
    <mergeCell ref="A31:I31"/>
    <mergeCell ref="A32:I32"/>
    <mergeCell ref="A33:I33"/>
    <mergeCell ref="A34:I34"/>
    <mergeCell ref="A35:I35"/>
    <mergeCell ref="A36:I36"/>
    <mergeCell ref="A38:I38"/>
    <mergeCell ref="A41:I41"/>
    <mergeCell ref="A45:I45"/>
    <mergeCell ref="A39:I39"/>
    <mergeCell ref="A40:I40"/>
    <mergeCell ref="A42:I43"/>
  </mergeCells>
  <printOptions horizontalCentered="1"/>
  <pageMargins left="0.25" right="0.25" top="0.75" bottom="0.75" header="0.3" footer="0.3"/>
  <pageSetup paperSize="9" scale="74"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P47"/>
  <sheetViews>
    <sheetView topLeftCell="A7" zoomScaleNormal="100" workbookViewId="0">
      <selection activeCell="E24" sqref="E24"/>
    </sheetView>
  </sheetViews>
  <sheetFormatPr baseColWidth="10" defaultColWidth="9.140625" defaultRowHeight="12.75" x14ac:dyDescent="0.2"/>
  <cols>
    <col min="1" max="1" width="24.7109375" customWidth="1"/>
    <col min="2" max="2" width="6" customWidth="1"/>
    <col min="3" max="14" width="7" customWidth="1"/>
    <col min="15" max="15" width="10.7109375" customWidth="1"/>
    <col min="16" max="16" width="8.42578125" customWidth="1"/>
  </cols>
  <sheetData>
    <row r="1" spans="1:16" ht="19.5" customHeight="1" x14ac:dyDescent="0.2">
      <c r="A1" s="270" t="s">
        <v>46</v>
      </c>
      <c r="B1" s="271"/>
      <c r="C1" s="271"/>
      <c r="D1" s="271"/>
      <c r="E1" s="271"/>
      <c r="F1" s="271"/>
      <c r="G1" s="271"/>
      <c r="H1" s="271"/>
      <c r="I1" s="271"/>
      <c r="J1" s="271"/>
      <c r="K1" s="271"/>
      <c r="L1" s="271"/>
      <c r="M1" s="271"/>
      <c r="N1" s="271"/>
      <c r="O1" s="271"/>
      <c r="P1" s="272"/>
    </row>
    <row r="2" spans="1:16" s="6" customFormat="1" ht="12.75" customHeight="1" x14ac:dyDescent="0.2">
      <c r="A2" s="276" t="s">
        <v>263</v>
      </c>
      <c r="B2" s="277"/>
      <c r="C2" s="277"/>
      <c r="D2" s="277"/>
      <c r="E2" s="277"/>
      <c r="F2" s="277"/>
      <c r="G2" s="277"/>
      <c r="H2" s="277"/>
      <c r="I2" s="277"/>
      <c r="J2" s="277"/>
      <c r="K2" s="277"/>
      <c r="L2" s="277"/>
      <c r="M2" s="277"/>
      <c r="N2" s="277"/>
      <c r="O2" s="277"/>
      <c r="P2" s="278"/>
    </row>
    <row r="3" spans="1:16" ht="13.5" customHeight="1" x14ac:dyDescent="0.2">
      <c r="A3" s="286"/>
      <c r="B3" s="285" t="s">
        <v>47</v>
      </c>
      <c r="C3" s="285"/>
      <c r="D3" s="285"/>
      <c r="E3" s="285"/>
      <c r="F3" s="285"/>
      <c r="G3" s="285"/>
      <c r="H3" s="285"/>
      <c r="I3" s="285"/>
      <c r="J3" s="285"/>
      <c r="K3" s="285"/>
      <c r="L3" s="285"/>
      <c r="M3" s="285"/>
      <c r="N3" s="285"/>
      <c r="O3" s="282" t="s">
        <v>50</v>
      </c>
      <c r="P3" s="273" t="s">
        <v>51</v>
      </c>
    </row>
    <row r="4" spans="1:16" ht="13.5" customHeight="1" x14ac:dyDescent="0.2">
      <c r="A4" s="287"/>
      <c r="B4" s="279" t="s">
        <v>3</v>
      </c>
      <c r="C4" s="279" t="s">
        <v>312</v>
      </c>
      <c r="D4" s="279" t="s">
        <v>313</v>
      </c>
      <c r="E4" s="279" t="s">
        <v>234</v>
      </c>
      <c r="F4" s="279" t="s">
        <v>235</v>
      </c>
      <c r="G4" s="279" t="s">
        <v>264</v>
      </c>
      <c r="H4" s="279" t="s">
        <v>314</v>
      </c>
      <c r="I4" s="279" t="s">
        <v>315</v>
      </c>
      <c r="J4" s="279" t="s">
        <v>316</v>
      </c>
      <c r="K4" s="279" t="s">
        <v>317</v>
      </c>
      <c r="L4" s="279" t="s">
        <v>318</v>
      </c>
      <c r="M4" s="279" t="s">
        <v>266</v>
      </c>
      <c r="N4" s="279" t="s">
        <v>49</v>
      </c>
      <c r="O4" s="283"/>
      <c r="P4" s="274"/>
    </row>
    <row r="5" spans="1:16" s="18" customFormat="1" ht="36" customHeight="1" x14ac:dyDescent="0.2">
      <c r="A5" s="288"/>
      <c r="B5" s="280"/>
      <c r="C5" s="280"/>
      <c r="D5" s="280"/>
      <c r="E5" s="280"/>
      <c r="F5" s="280"/>
      <c r="G5" s="280"/>
      <c r="H5" s="281"/>
      <c r="I5" s="281"/>
      <c r="J5" s="281"/>
      <c r="K5" s="281"/>
      <c r="L5" s="281"/>
      <c r="M5" s="281"/>
      <c r="N5" s="281"/>
      <c r="O5" s="284"/>
      <c r="P5" s="275"/>
    </row>
    <row r="6" spans="1:16" ht="12.75" customHeight="1" x14ac:dyDescent="0.2">
      <c r="A6" s="35"/>
      <c r="B6" s="140"/>
      <c r="C6" s="141"/>
      <c r="D6" s="141"/>
      <c r="E6" s="141"/>
      <c r="F6" s="141"/>
      <c r="G6" s="141"/>
      <c r="H6" s="141"/>
      <c r="I6" s="141"/>
      <c r="J6" s="141"/>
      <c r="K6" s="141"/>
      <c r="L6" s="141"/>
      <c r="M6" s="141"/>
      <c r="N6" s="141"/>
      <c r="O6" s="142"/>
      <c r="P6" s="121"/>
    </row>
    <row r="7" spans="1:16" ht="12.75" customHeight="1" x14ac:dyDescent="0.2">
      <c r="A7" s="36" t="s">
        <v>0</v>
      </c>
      <c r="B7" s="141">
        <v>96.1</v>
      </c>
      <c r="C7" s="148">
        <v>95</v>
      </c>
      <c r="D7" s="141">
        <v>91.3</v>
      </c>
      <c r="E7" s="141">
        <v>96.7</v>
      </c>
      <c r="F7" s="141">
        <v>94.3</v>
      </c>
      <c r="G7" s="141">
        <v>90.5</v>
      </c>
      <c r="H7" s="141">
        <v>96.2</v>
      </c>
      <c r="I7" s="141">
        <v>94.3</v>
      </c>
      <c r="J7" s="141">
        <v>90.2</v>
      </c>
      <c r="K7" s="141">
        <v>95.2</v>
      </c>
      <c r="L7" s="141">
        <v>92.6</v>
      </c>
      <c r="M7" s="141">
        <v>58.6</v>
      </c>
      <c r="N7" s="141">
        <v>2.4</v>
      </c>
      <c r="O7" s="141">
        <v>89.4</v>
      </c>
      <c r="P7" s="143">
        <v>993</v>
      </c>
    </row>
    <row r="8" spans="1:16" ht="12.75" customHeight="1" x14ac:dyDescent="0.2">
      <c r="A8" s="37"/>
      <c r="B8" s="141"/>
      <c r="C8" s="141"/>
      <c r="D8" s="141"/>
      <c r="E8" s="141"/>
      <c r="F8" s="141"/>
      <c r="G8" s="141"/>
      <c r="H8" s="141"/>
      <c r="I8" s="141"/>
      <c r="J8" s="141"/>
      <c r="K8" s="141"/>
      <c r="L8" s="141"/>
      <c r="M8" s="141"/>
      <c r="N8" s="141"/>
      <c r="O8" s="141"/>
      <c r="P8" s="143"/>
    </row>
    <row r="9" spans="1:16" ht="12.75" customHeight="1" x14ac:dyDescent="0.2">
      <c r="A9" s="99" t="s">
        <v>52</v>
      </c>
      <c r="B9" s="144"/>
      <c r="C9" s="144"/>
      <c r="D9" s="144"/>
      <c r="E9" s="144"/>
      <c r="F9" s="144"/>
      <c r="G9" s="144"/>
      <c r="H9" s="144"/>
      <c r="I9" s="144"/>
      <c r="J9" s="144"/>
      <c r="K9" s="144"/>
      <c r="L9" s="144"/>
      <c r="M9" s="144"/>
      <c r="N9" s="144"/>
      <c r="O9" s="144"/>
      <c r="P9" s="145"/>
    </row>
    <row r="10" spans="1:16" ht="12.75" customHeight="1" x14ac:dyDescent="0.2">
      <c r="A10" s="38" t="s">
        <v>53</v>
      </c>
      <c r="B10" s="141">
        <v>96.3</v>
      </c>
      <c r="C10" s="141">
        <v>95.1</v>
      </c>
      <c r="D10" s="148">
        <v>90</v>
      </c>
      <c r="E10" s="148">
        <v>98</v>
      </c>
      <c r="F10" s="141">
        <v>94.7</v>
      </c>
      <c r="G10" s="141">
        <v>90.2</v>
      </c>
      <c r="H10" s="141">
        <v>96.9</v>
      </c>
      <c r="I10" s="141">
        <v>94.1</v>
      </c>
      <c r="J10" s="141">
        <v>88.7</v>
      </c>
      <c r="K10" s="141">
        <v>96.4</v>
      </c>
      <c r="L10" s="141">
        <v>92.6</v>
      </c>
      <c r="M10" s="141">
        <v>57.2</v>
      </c>
      <c r="N10" s="141">
        <v>1.4</v>
      </c>
      <c r="O10" s="141">
        <v>90.8</v>
      </c>
      <c r="P10" s="143">
        <v>514</v>
      </c>
    </row>
    <row r="11" spans="1:16" ht="12.75" customHeight="1" x14ac:dyDescent="0.2">
      <c r="A11" s="38" t="s">
        <v>54</v>
      </c>
      <c r="B11" s="141">
        <v>95.8</v>
      </c>
      <c r="C11" s="141">
        <v>94.8</v>
      </c>
      <c r="D11" s="141">
        <v>92.7</v>
      </c>
      <c r="E11" s="141">
        <v>95.4</v>
      </c>
      <c r="F11" s="141">
        <v>93.9</v>
      </c>
      <c r="G11" s="148">
        <v>91</v>
      </c>
      <c r="H11" s="141">
        <v>95.5</v>
      </c>
      <c r="I11" s="141">
        <v>94.5</v>
      </c>
      <c r="J11" s="141">
        <v>91.9</v>
      </c>
      <c r="K11" s="148">
        <v>94</v>
      </c>
      <c r="L11" s="141">
        <v>92.6</v>
      </c>
      <c r="M11" s="141">
        <v>60.2</v>
      </c>
      <c r="N11" s="141">
        <v>3.4</v>
      </c>
      <c r="O11" s="141">
        <v>87.9</v>
      </c>
      <c r="P11" s="143">
        <v>479</v>
      </c>
    </row>
    <row r="12" spans="1:16" ht="12.75" customHeight="1" x14ac:dyDescent="0.2">
      <c r="A12" s="99" t="s">
        <v>21</v>
      </c>
      <c r="B12" s="144"/>
      <c r="C12" s="144"/>
      <c r="D12" s="144"/>
      <c r="E12" s="144"/>
      <c r="F12" s="144"/>
      <c r="G12" s="144"/>
      <c r="H12" s="144"/>
      <c r="I12" s="144"/>
      <c r="J12" s="144"/>
      <c r="K12" s="144"/>
      <c r="L12" s="144"/>
      <c r="M12" s="144"/>
      <c r="N12" s="144"/>
      <c r="O12" s="144"/>
      <c r="P12" s="145"/>
    </row>
    <row r="13" spans="1:16" ht="12.75" customHeight="1" x14ac:dyDescent="0.2">
      <c r="A13" s="38" t="s">
        <v>267</v>
      </c>
      <c r="B13" s="141">
        <v>98.9</v>
      </c>
      <c r="C13" s="141">
        <v>98.9</v>
      </c>
      <c r="D13" s="141">
        <v>91.9</v>
      </c>
      <c r="E13" s="141">
        <v>98.9</v>
      </c>
      <c r="F13" s="141">
        <v>94.4</v>
      </c>
      <c r="G13" s="141">
        <v>93.3</v>
      </c>
      <c r="H13" s="141">
        <v>97.2</v>
      </c>
      <c r="I13" s="141">
        <v>90.6</v>
      </c>
      <c r="J13" s="141">
        <v>87.3</v>
      </c>
      <c r="K13" s="141">
        <v>92.1</v>
      </c>
      <c r="L13" s="141">
        <v>86.2</v>
      </c>
      <c r="M13" s="141">
        <v>69.099999999999994</v>
      </c>
      <c r="N13" s="141">
        <v>1.1000000000000001</v>
      </c>
      <c r="O13" s="148">
        <v>89.8</v>
      </c>
      <c r="P13" s="143">
        <v>52</v>
      </c>
    </row>
    <row r="14" spans="1:16" ht="12.75" customHeight="1" x14ac:dyDescent="0.2">
      <c r="A14" s="38" t="s">
        <v>268</v>
      </c>
      <c r="B14" s="148">
        <v>94</v>
      </c>
      <c r="C14" s="141">
        <v>94.1</v>
      </c>
      <c r="D14" s="141">
        <v>89.3</v>
      </c>
      <c r="E14" s="141">
        <v>95.5</v>
      </c>
      <c r="F14" s="141">
        <v>92</v>
      </c>
      <c r="G14" s="141">
        <v>88.3</v>
      </c>
      <c r="H14" s="141">
        <v>97.6</v>
      </c>
      <c r="I14" s="141">
        <v>94.8</v>
      </c>
      <c r="J14" s="141">
        <v>90.4</v>
      </c>
      <c r="K14" s="141">
        <v>95.8</v>
      </c>
      <c r="L14" s="141">
        <v>91.5</v>
      </c>
      <c r="M14" s="141">
        <v>38.9</v>
      </c>
      <c r="N14" s="141">
        <v>1.5</v>
      </c>
      <c r="O14" s="148">
        <v>91.5</v>
      </c>
      <c r="P14" s="143">
        <v>49</v>
      </c>
    </row>
    <row r="15" spans="1:16" ht="12.75" customHeight="1" x14ac:dyDescent="0.2">
      <c r="A15" s="38" t="s">
        <v>269</v>
      </c>
      <c r="B15" s="141">
        <v>97.7</v>
      </c>
      <c r="C15" s="141">
        <v>95.5</v>
      </c>
      <c r="D15" s="141">
        <v>88.6</v>
      </c>
      <c r="E15" s="141">
        <v>97.7</v>
      </c>
      <c r="F15" s="141">
        <v>96.3</v>
      </c>
      <c r="G15" s="148">
        <v>93</v>
      </c>
      <c r="H15" s="148">
        <v>97</v>
      </c>
      <c r="I15" s="141">
        <v>95.5</v>
      </c>
      <c r="J15" s="141">
        <v>91.2</v>
      </c>
      <c r="K15" s="141">
        <v>97.2</v>
      </c>
      <c r="L15" s="148">
        <v>95</v>
      </c>
      <c r="M15" s="141">
        <v>54.2</v>
      </c>
      <c r="N15" s="141">
        <v>2.2999999999999998</v>
      </c>
      <c r="O15" s="148">
        <v>91.5</v>
      </c>
      <c r="P15" s="143">
        <v>284</v>
      </c>
    </row>
    <row r="16" spans="1:16" ht="12.75" customHeight="1" x14ac:dyDescent="0.2">
      <c r="A16" s="38" t="s">
        <v>270</v>
      </c>
      <c r="B16" s="141">
        <v>95.2</v>
      </c>
      <c r="C16" s="141">
        <v>94.2</v>
      </c>
      <c r="D16" s="141">
        <v>87.8</v>
      </c>
      <c r="E16" s="141">
        <v>96.3</v>
      </c>
      <c r="F16" s="148">
        <v>92</v>
      </c>
      <c r="G16" s="141">
        <v>89.9</v>
      </c>
      <c r="H16" s="141">
        <v>94.5</v>
      </c>
      <c r="I16" s="141">
        <v>92.9</v>
      </c>
      <c r="J16" s="141">
        <v>85.8</v>
      </c>
      <c r="K16" s="141">
        <v>94.3</v>
      </c>
      <c r="L16" s="141">
        <v>89.3</v>
      </c>
      <c r="M16" s="141">
        <v>50.5</v>
      </c>
      <c r="N16" s="141">
        <v>3.7</v>
      </c>
      <c r="O16" s="148">
        <v>90.1</v>
      </c>
      <c r="P16" s="143">
        <v>68</v>
      </c>
    </row>
    <row r="17" spans="1:16" ht="12.75" customHeight="1" x14ac:dyDescent="0.2">
      <c r="A17" s="38" t="s">
        <v>271</v>
      </c>
      <c r="B17" s="141">
        <v>96.4</v>
      </c>
      <c r="C17" s="141">
        <v>93.9</v>
      </c>
      <c r="D17" s="141">
        <v>89.5</v>
      </c>
      <c r="E17" s="141">
        <v>92.6</v>
      </c>
      <c r="F17" s="148">
        <v>92</v>
      </c>
      <c r="G17" s="141">
        <v>83.7</v>
      </c>
      <c r="H17" s="141">
        <v>96.4</v>
      </c>
      <c r="I17" s="148">
        <v>92</v>
      </c>
      <c r="J17" s="141">
        <v>78.099999999999994</v>
      </c>
      <c r="K17" s="141">
        <v>84.1</v>
      </c>
      <c r="L17" s="141">
        <v>82.2</v>
      </c>
      <c r="M17" s="141">
        <v>70.400000000000006</v>
      </c>
      <c r="N17" s="141">
        <v>3.6</v>
      </c>
      <c r="O17" s="148">
        <v>88.8</v>
      </c>
      <c r="P17" s="143">
        <v>7</v>
      </c>
    </row>
    <row r="18" spans="1:16" ht="12.75" customHeight="1" x14ac:dyDescent="0.2">
      <c r="A18" s="38" t="s">
        <v>272</v>
      </c>
      <c r="B18" s="141">
        <v>83.3</v>
      </c>
      <c r="C18" s="141">
        <v>85.9</v>
      </c>
      <c r="D18" s="141">
        <v>83.5</v>
      </c>
      <c r="E18" s="141">
        <v>83.3</v>
      </c>
      <c r="F18" s="141">
        <v>80.8</v>
      </c>
      <c r="G18" s="141">
        <v>66.599999999999994</v>
      </c>
      <c r="H18" s="141">
        <v>75.099999999999994</v>
      </c>
      <c r="I18" s="141">
        <v>72.599999999999994</v>
      </c>
      <c r="J18" s="141">
        <v>65</v>
      </c>
      <c r="K18" s="141">
        <v>81.599999999999994</v>
      </c>
      <c r="L18" s="141">
        <v>81.599999999999994</v>
      </c>
      <c r="M18" s="141">
        <v>40</v>
      </c>
      <c r="N18" s="141">
        <v>14.1</v>
      </c>
      <c r="O18" s="148">
        <v>72</v>
      </c>
      <c r="P18" s="143">
        <v>17</v>
      </c>
    </row>
    <row r="19" spans="1:16" ht="12.75" customHeight="1" x14ac:dyDescent="0.2">
      <c r="A19" s="38" t="s">
        <v>273</v>
      </c>
      <c r="B19" s="141">
        <v>95.3</v>
      </c>
      <c r="C19" s="141">
        <v>94.2</v>
      </c>
      <c r="D19" s="141">
        <v>93.7</v>
      </c>
      <c r="E19" s="141">
        <v>94.5</v>
      </c>
      <c r="F19" s="141">
        <v>92.8</v>
      </c>
      <c r="G19" s="141">
        <v>87.8</v>
      </c>
      <c r="H19" s="141">
        <v>94.6</v>
      </c>
      <c r="I19" s="141">
        <v>93.9</v>
      </c>
      <c r="J19" s="141">
        <v>89.1</v>
      </c>
      <c r="K19" s="141">
        <v>91.8</v>
      </c>
      <c r="L19" s="141">
        <v>91.6</v>
      </c>
      <c r="M19" s="141">
        <v>53.9</v>
      </c>
      <c r="N19" s="141">
        <v>2.1</v>
      </c>
      <c r="O19" s="148">
        <v>84.4</v>
      </c>
      <c r="P19" s="143">
        <v>169</v>
      </c>
    </row>
    <row r="20" spans="1:16" ht="12.75" customHeight="1" x14ac:dyDescent="0.2">
      <c r="A20" s="38" t="s">
        <v>274</v>
      </c>
      <c r="B20" s="141">
        <v>97.8</v>
      </c>
      <c r="C20" s="141">
        <v>97.5</v>
      </c>
      <c r="D20" s="148">
        <v>96</v>
      </c>
      <c r="E20" s="141">
        <v>97.7</v>
      </c>
      <c r="F20" s="141">
        <v>95.9</v>
      </c>
      <c r="G20" s="141">
        <v>93.7</v>
      </c>
      <c r="H20" s="141">
        <v>96.3</v>
      </c>
      <c r="I20" s="141">
        <v>95.5</v>
      </c>
      <c r="J20" s="141">
        <v>96.3</v>
      </c>
      <c r="K20" s="141">
        <v>95.7</v>
      </c>
      <c r="L20" s="141">
        <v>92.8</v>
      </c>
      <c r="M20" s="141">
        <v>54.1</v>
      </c>
      <c r="N20" s="141">
        <v>1.1000000000000001</v>
      </c>
      <c r="O20" s="148">
        <v>92.4</v>
      </c>
      <c r="P20" s="143">
        <v>71</v>
      </c>
    </row>
    <row r="21" spans="1:16" ht="12.75" customHeight="1" x14ac:dyDescent="0.2">
      <c r="A21" s="38" t="s">
        <v>275</v>
      </c>
      <c r="B21" s="141">
        <v>95.3</v>
      </c>
      <c r="C21" s="141">
        <v>94.4</v>
      </c>
      <c r="D21" s="148">
        <v>93</v>
      </c>
      <c r="E21" s="141">
        <v>97.8</v>
      </c>
      <c r="F21" s="141">
        <v>94.7</v>
      </c>
      <c r="G21" s="141">
        <v>90.6</v>
      </c>
      <c r="H21" s="141">
        <v>97.7</v>
      </c>
      <c r="I21" s="141">
        <v>95.5</v>
      </c>
      <c r="J21" s="141">
        <v>91.9</v>
      </c>
      <c r="K21" s="141">
        <v>96.9</v>
      </c>
      <c r="L21" s="141">
        <v>93.8</v>
      </c>
      <c r="M21" s="141">
        <v>71.3</v>
      </c>
      <c r="N21" s="141">
        <v>2.2000000000000002</v>
      </c>
      <c r="O21" s="148">
        <v>90</v>
      </c>
      <c r="P21" s="143">
        <v>277</v>
      </c>
    </row>
    <row r="22" spans="1:16" ht="12.75" customHeight="1" x14ac:dyDescent="0.2">
      <c r="A22" s="99" t="s">
        <v>20</v>
      </c>
      <c r="B22" s="144"/>
      <c r="C22" s="144"/>
      <c r="D22" s="144"/>
      <c r="E22" s="144"/>
      <c r="F22" s="144"/>
      <c r="G22" s="144"/>
      <c r="H22" s="144"/>
      <c r="I22" s="144"/>
      <c r="J22" s="144"/>
      <c r="K22" s="144"/>
      <c r="L22" s="144"/>
      <c r="M22" s="144"/>
      <c r="N22" s="144"/>
      <c r="O22" s="144"/>
      <c r="P22" s="145"/>
    </row>
    <row r="23" spans="1:16" ht="12.75" customHeight="1" x14ac:dyDescent="0.2">
      <c r="A23" s="38" t="s">
        <v>22</v>
      </c>
      <c r="B23" s="141">
        <v>96.9</v>
      </c>
      <c r="C23" s="141">
        <v>95.4</v>
      </c>
      <c r="D23" s="141">
        <v>91.1</v>
      </c>
      <c r="E23" s="141">
        <v>97.2</v>
      </c>
      <c r="F23" s="141">
        <v>94.9</v>
      </c>
      <c r="G23" s="141">
        <v>91.1</v>
      </c>
      <c r="H23" s="141">
        <v>96.5</v>
      </c>
      <c r="I23" s="141">
        <v>94.4</v>
      </c>
      <c r="J23" s="141">
        <v>90.3</v>
      </c>
      <c r="K23" s="141">
        <v>96.2</v>
      </c>
      <c r="L23" s="141">
        <v>93.7</v>
      </c>
      <c r="M23" s="141">
        <v>55.5</v>
      </c>
      <c r="N23" s="141">
        <v>1.9</v>
      </c>
      <c r="O23" s="148">
        <v>90</v>
      </c>
      <c r="P23" s="143">
        <v>616</v>
      </c>
    </row>
    <row r="24" spans="1:16" ht="12.75" customHeight="1" x14ac:dyDescent="0.2">
      <c r="A24" s="38" t="s">
        <v>1</v>
      </c>
      <c r="B24" s="141">
        <v>94.8</v>
      </c>
      <c r="C24" s="141">
        <v>94.2</v>
      </c>
      <c r="D24" s="141">
        <v>91.6</v>
      </c>
      <c r="E24" s="148">
        <v>96</v>
      </c>
      <c r="F24" s="141">
        <v>93.3</v>
      </c>
      <c r="G24" s="141">
        <v>89.6</v>
      </c>
      <c r="H24" s="141">
        <v>95.8</v>
      </c>
      <c r="I24" s="141">
        <v>94.2</v>
      </c>
      <c r="J24" s="141">
        <v>90.2</v>
      </c>
      <c r="K24" s="141">
        <v>93.7</v>
      </c>
      <c r="L24" s="141">
        <v>90.8</v>
      </c>
      <c r="M24" s="141">
        <v>63.8</v>
      </c>
      <c r="N24" s="141">
        <v>3.1</v>
      </c>
      <c r="O24" s="141">
        <v>88.5</v>
      </c>
      <c r="P24" s="143">
        <v>377</v>
      </c>
    </row>
    <row r="25" spans="1:16" ht="12.75" customHeight="1" x14ac:dyDescent="0.2">
      <c r="A25" s="99" t="s">
        <v>55</v>
      </c>
      <c r="B25" s="144"/>
      <c r="C25" s="144"/>
      <c r="D25" s="144"/>
      <c r="E25" s="144"/>
      <c r="F25" s="144"/>
      <c r="G25" s="144"/>
      <c r="H25" s="144"/>
      <c r="I25" s="144"/>
      <c r="J25" s="144"/>
      <c r="K25" s="144"/>
      <c r="L25" s="144"/>
      <c r="M25" s="144"/>
      <c r="N25" s="144"/>
      <c r="O25" s="144"/>
      <c r="P25" s="145"/>
    </row>
    <row r="26" spans="1:16" ht="12.75" customHeight="1" x14ac:dyDescent="0.2">
      <c r="A26" s="38" t="s">
        <v>276</v>
      </c>
      <c r="B26" s="141">
        <v>99.5</v>
      </c>
      <c r="C26" s="141">
        <v>89.4</v>
      </c>
      <c r="D26" s="141">
        <v>86.8</v>
      </c>
      <c r="E26" s="141">
        <v>99.5</v>
      </c>
      <c r="F26" s="141">
        <v>87.4</v>
      </c>
      <c r="G26" s="141">
        <v>87.4</v>
      </c>
      <c r="H26" s="141">
        <v>99.5</v>
      </c>
      <c r="I26" s="141">
        <v>96.9</v>
      </c>
      <c r="J26" s="141">
        <v>87.4</v>
      </c>
      <c r="K26" s="141">
        <v>99.5</v>
      </c>
      <c r="L26" s="141">
        <v>87.4</v>
      </c>
      <c r="M26" s="141">
        <v>72.400000000000006</v>
      </c>
      <c r="N26" s="141">
        <v>0.5</v>
      </c>
      <c r="O26" s="148">
        <v>90</v>
      </c>
      <c r="P26" s="143">
        <v>24</v>
      </c>
    </row>
    <row r="27" spans="1:16" ht="12.75" customHeight="1" x14ac:dyDescent="0.2">
      <c r="A27" s="38" t="s">
        <v>277</v>
      </c>
      <c r="B27" s="148">
        <v>93</v>
      </c>
      <c r="C27" s="148">
        <v>91</v>
      </c>
      <c r="D27" s="148">
        <v>87</v>
      </c>
      <c r="E27" s="148">
        <v>95.1</v>
      </c>
      <c r="F27" s="148">
        <v>90.8</v>
      </c>
      <c r="G27" s="148">
        <v>84.3</v>
      </c>
      <c r="H27" s="148">
        <v>95.6</v>
      </c>
      <c r="I27" s="148">
        <v>91.7</v>
      </c>
      <c r="J27" s="148">
        <v>84.4</v>
      </c>
      <c r="K27" s="148">
        <v>94.5</v>
      </c>
      <c r="L27" s="148">
        <v>90.2</v>
      </c>
      <c r="M27" s="148">
        <v>59</v>
      </c>
      <c r="N27" s="148">
        <v>3</v>
      </c>
      <c r="O27" s="141">
        <v>83.7</v>
      </c>
      <c r="P27" s="143">
        <v>273</v>
      </c>
    </row>
    <row r="28" spans="1:16" ht="12.75" customHeight="1" x14ac:dyDescent="0.2">
      <c r="A28" s="38" t="s">
        <v>278</v>
      </c>
      <c r="B28" s="148">
        <v>95</v>
      </c>
      <c r="C28" s="148">
        <v>96.3</v>
      </c>
      <c r="D28" s="148">
        <v>91.4</v>
      </c>
      <c r="E28" s="148">
        <v>96.4</v>
      </c>
      <c r="F28" s="148">
        <v>94.2</v>
      </c>
      <c r="G28" s="148">
        <v>90.5</v>
      </c>
      <c r="H28" s="148">
        <v>96.4</v>
      </c>
      <c r="I28" s="148">
        <v>94</v>
      </c>
      <c r="J28" s="148">
        <v>90.4</v>
      </c>
      <c r="K28" s="148">
        <v>92.8</v>
      </c>
      <c r="L28" s="148">
        <v>89.9</v>
      </c>
      <c r="M28" s="148">
        <v>54.4</v>
      </c>
      <c r="N28" s="148">
        <v>3.6</v>
      </c>
      <c r="O28" s="141">
        <v>93.2</v>
      </c>
      <c r="P28" s="143">
        <v>185</v>
      </c>
    </row>
    <row r="29" spans="1:16" ht="12.75" customHeight="1" x14ac:dyDescent="0.2">
      <c r="A29" s="38" t="s">
        <v>279</v>
      </c>
      <c r="B29" s="148">
        <v>98.2</v>
      </c>
      <c r="C29" s="148">
        <v>97</v>
      </c>
      <c r="D29" s="148">
        <v>93.9</v>
      </c>
      <c r="E29" s="148">
        <v>97.5</v>
      </c>
      <c r="F29" s="148">
        <v>96.3</v>
      </c>
      <c r="G29" s="148">
        <v>94.4</v>
      </c>
      <c r="H29" s="148">
        <v>96.3</v>
      </c>
      <c r="I29" s="148">
        <v>95.3</v>
      </c>
      <c r="J29" s="148">
        <v>93.5</v>
      </c>
      <c r="K29" s="148">
        <v>96</v>
      </c>
      <c r="L29" s="148">
        <v>94.8</v>
      </c>
      <c r="M29" s="148">
        <v>58.5</v>
      </c>
      <c r="N29" s="148">
        <v>1.3</v>
      </c>
      <c r="O29" s="141">
        <v>91.2</v>
      </c>
      <c r="P29" s="143">
        <v>277</v>
      </c>
    </row>
    <row r="30" spans="1:16" ht="12.75" customHeight="1" x14ac:dyDescent="0.2">
      <c r="A30" s="38" t="s">
        <v>56</v>
      </c>
      <c r="B30" s="141">
        <v>97.6</v>
      </c>
      <c r="C30" s="141">
        <v>96.6</v>
      </c>
      <c r="D30" s="141">
        <v>93.4</v>
      </c>
      <c r="E30" s="141">
        <v>97.7</v>
      </c>
      <c r="F30" s="141">
        <v>96.8</v>
      </c>
      <c r="G30" s="141">
        <v>93.4</v>
      </c>
      <c r="H30" s="141">
        <v>96.4</v>
      </c>
      <c r="I30" s="141">
        <v>96.2</v>
      </c>
      <c r="J30" s="141">
        <v>93.2</v>
      </c>
      <c r="K30" s="141">
        <v>96.8</v>
      </c>
      <c r="L30" s="141">
        <v>95.3</v>
      </c>
      <c r="M30" s="141">
        <v>60.3</v>
      </c>
      <c r="N30" s="141">
        <v>2.1</v>
      </c>
      <c r="O30" s="141">
        <v>90.7</v>
      </c>
      <c r="P30" s="143">
        <v>234</v>
      </c>
    </row>
    <row r="31" spans="1:16" ht="12.75" customHeight="1" x14ac:dyDescent="0.2">
      <c r="A31" s="99" t="s">
        <v>57</v>
      </c>
      <c r="B31" s="144"/>
      <c r="C31" s="144"/>
      <c r="D31" s="144"/>
      <c r="E31" s="144"/>
      <c r="F31" s="144"/>
      <c r="G31" s="144"/>
      <c r="H31" s="144"/>
      <c r="I31" s="144"/>
      <c r="J31" s="144"/>
      <c r="K31" s="144"/>
      <c r="L31" s="144"/>
      <c r="M31" s="144"/>
      <c r="N31" s="144"/>
      <c r="O31" s="144"/>
      <c r="P31" s="145"/>
    </row>
    <row r="32" spans="1:16" ht="12.75" customHeight="1" x14ac:dyDescent="0.2">
      <c r="A32" s="38" t="s">
        <v>58</v>
      </c>
      <c r="B32" s="141">
        <v>92.6</v>
      </c>
      <c r="C32" s="141">
        <v>92.7</v>
      </c>
      <c r="D32" s="141">
        <v>87.8</v>
      </c>
      <c r="E32" s="141">
        <v>95.9</v>
      </c>
      <c r="F32" s="141">
        <v>90.9</v>
      </c>
      <c r="G32" s="141">
        <v>87.5</v>
      </c>
      <c r="H32" s="141">
        <v>96.2</v>
      </c>
      <c r="I32" s="148">
        <v>92</v>
      </c>
      <c r="J32" s="141">
        <v>87.6</v>
      </c>
      <c r="K32" s="141">
        <v>94.4</v>
      </c>
      <c r="L32" s="141">
        <v>89.8</v>
      </c>
      <c r="M32" s="141">
        <v>62.6</v>
      </c>
      <c r="N32" s="141">
        <v>2.9</v>
      </c>
      <c r="O32" s="148">
        <v>87</v>
      </c>
      <c r="P32" s="143">
        <v>245</v>
      </c>
    </row>
    <row r="33" spans="1:16" ht="12.75" customHeight="1" x14ac:dyDescent="0.2">
      <c r="A33" s="38" t="s">
        <v>59</v>
      </c>
      <c r="B33" s="141">
        <v>97.1</v>
      </c>
      <c r="C33" s="148">
        <v>96</v>
      </c>
      <c r="D33" s="141">
        <v>92.6</v>
      </c>
      <c r="E33" s="141">
        <v>97.4</v>
      </c>
      <c r="F33" s="141">
        <v>95.6</v>
      </c>
      <c r="G33" s="141">
        <v>91.6</v>
      </c>
      <c r="H33" s="141">
        <v>97.6</v>
      </c>
      <c r="I33" s="148">
        <v>96</v>
      </c>
      <c r="J33" s="141">
        <v>91.6</v>
      </c>
      <c r="K33" s="141">
        <v>96.3</v>
      </c>
      <c r="L33" s="141">
        <v>93.9</v>
      </c>
      <c r="M33" s="141">
        <v>53.6</v>
      </c>
      <c r="N33" s="141">
        <v>2.2999999999999998</v>
      </c>
      <c r="O33" s="141">
        <v>92.1</v>
      </c>
      <c r="P33" s="143">
        <v>228</v>
      </c>
    </row>
    <row r="34" spans="1:16" ht="12.75" customHeight="1" x14ac:dyDescent="0.2">
      <c r="A34" s="38" t="s">
        <v>60</v>
      </c>
      <c r="B34" s="141">
        <v>98.7</v>
      </c>
      <c r="C34" s="141">
        <v>99.3</v>
      </c>
      <c r="D34" s="141">
        <v>97.6</v>
      </c>
      <c r="E34" s="141">
        <v>98.8</v>
      </c>
      <c r="F34" s="141">
        <v>98.1</v>
      </c>
      <c r="G34" s="141">
        <v>93.8</v>
      </c>
      <c r="H34" s="148">
        <v>99</v>
      </c>
      <c r="I34" s="148">
        <v>98.8</v>
      </c>
      <c r="J34" s="141">
        <v>93.5</v>
      </c>
      <c r="K34" s="141">
        <v>97.1</v>
      </c>
      <c r="L34" s="141">
        <v>95.8</v>
      </c>
      <c r="M34" s="141">
        <v>59.1</v>
      </c>
      <c r="N34" s="141">
        <v>0.6</v>
      </c>
      <c r="O34" s="141">
        <v>92.7</v>
      </c>
      <c r="P34" s="143">
        <v>197</v>
      </c>
    </row>
    <row r="35" spans="1:16" ht="12.75" customHeight="1" x14ac:dyDescent="0.2">
      <c r="A35" s="38" t="s">
        <v>61</v>
      </c>
      <c r="B35" s="141">
        <v>95.6</v>
      </c>
      <c r="C35" s="148">
        <v>91</v>
      </c>
      <c r="D35" s="141">
        <v>88.7</v>
      </c>
      <c r="E35" s="141">
        <v>94.6</v>
      </c>
      <c r="F35" s="141">
        <v>91.7</v>
      </c>
      <c r="G35" s="141">
        <v>88.8</v>
      </c>
      <c r="H35" s="141">
        <v>93.9</v>
      </c>
      <c r="I35" s="148">
        <v>91.8</v>
      </c>
      <c r="J35" s="141">
        <v>89.8</v>
      </c>
      <c r="K35" s="141">
        <v>93.1</v>
      </c>
      <c r="L35" s="141">
        <v>91.9</v>
      </c>
      <c r="M35" s="141">
        <v>55.7</v>
      </c>
      <c r="N35" s="141">
        <v>3.9</v>
      </c>
      <c r="O35" s="141">
        <v>88.7</v>
      </c>
      <c r="P35" s="143">
        <v>211</v>
      </c>
    </row>
    <row r="36" spans="1:16" ht="12.75" customHeight="1" x14ac:dyDescent="0.2">
      <c r="A36" s="38" t="s">
        <v>62</v>
      </c>
      <c r="B36" s="141">
        <v>97.8</v>
      </c>
      <c r="C36" s="141">
        <v>97.8</v>
      </c>
      <c r="D36" s="141">
        <v>90.2</v>
      </c>
      <c r="E36" s="141">
        <v>97.7</v>
      </c>
      <c r="F36" s="141">
        <v>97.2</v>
      </c>
      <c r="G36" s="141">
        <v>92.5</v>
      </c>
      <c r="H36" s="141">
        <v>93.1</v>
      </c>
      <c r="I36" s="148">
        <v>93</v>
      </c>
      <c r="J36" s="141">
        <v>88.6</v>
      </c>
      <c r="K36" s="141">
        <v>95.6</v>
      </c>
      <c r="L36" s="141">
        <v>91.9</v>
      </c>
      <c r="M36" s="141">
        <v>64.8</v>
      </c>
      <c r="N36" s="141">
        <v>1.6</v>
      </c>
      <c r="O36" s="141">
        <v>84.6</v>
      </c>
      <c r="P36" s="143">
        <v>113</v>
      </c>
    </row>
    <row r="37" spans="1:16" ht="12.75" customHeight="1" x14ac:dyDescent="0.2">
      <c r="A37" s="99" t="s">
        <v>311</v>
      </c>
      <c r="B37" s="144"/>
      <c r="C37" s="144"/>
      <c r="D37" s="144"/>
      <c r="E37" s="144"/>
      <c r="F37" s="144"/>
      <c r="G37" s="144"/>
      <c r="H37" s="144"/>
      <c r="I37" s="144"/>
      <c r="J37" s="144"/>
      <c r="K37" s="144"/>
      <c r="L37" s="144"/>
      <c r="M37" s="144"/>
      <c r="N37" s="144"/>
      <c r="O37" s="144"/>
      <c r="P37" s="145"/>
    </row>
    <row r="38" spans="1:16" ht="12.75" customHeight="1" x14ac:dyDescent="0.2">
      <c r="A38" s="38" t="s">
        <v>280</v>
      </c>
      <c r="B38" s="141">
        <v>94.1</v>
      </c>
      <c r="C38" s="141">
        <v>84.4</v>
      </c>
      <c r="D38" s="141">
        <v>78.2</v>
      </c>
      <c r="E38" s="141">
        <v>93.6</v>
      </c>
      <c r="F38" s="141">
        <v>81.2</v>
      </c>
      <c r="G38" s="141">
        <v>74.900000000000006</v>
      </c>
      <c r="H38" s="141">
        <v>96.2</v>
      </c>
      <c r="I38" s="141">
        <v>89.4</v>
      </c>
      <c r="J38" s="141">
        <v>74.400000000000006</v>
      </c>
      <c r="K38" s="141">
        <v>94.4</v>
      </c>
      <c r="L38" s="141">
        <v>83.2</v>
      </c>
      <c r="M38" s="141">
        <v>58.2</v>
      </c>
      <c r="N38" s="141">
        <v>3.8</v>
      </c>
      <c r="O38" s="141">
        <v>85.3</v>
      </c>
      <c r="P38" s="143">
        <v>34</v>
      </c>
    </row>
    <row r="39" spans="1:16" ht="12.75" customHeight="1" x14ac:dyDescent="0.2">
      <c r="A39" s="38" t="s">
        <v>281</v>
      </c>
      <c r="B39" s="141">
        <v>93.9</v>
      </c>
      <c r="C39" s="141">
        <v>94.4</v>
      </c>
      <c r="D39" s="141">
        <v>92.6</v>
      </c>
      <c r="E39" s="141">
        <v>96.2</v>
      </c>
      <c r="F39" s="141">
        <v>94.1</v>
      </c>
      <c r="G39" s="141">
        <v>89.8</v>
      </c>
      <c r="H39" s="141">
        <v>96.1</v>
      </c>
      <c r="I39" s="141">
        <v>94.3</v>
      </c>
      <c r="J39" s="141">
        <v>90.3</v>
      </c>
      <c r="K39" s="141">
        <v>94.2</v>
      </c>
      <c r="L39" s="141">
        <v>91.5</v>
      </c>
      <c r="M39" s="141">
        <v>58.1</v>
      </c>
      <c r="N39" s="141">
        <v>2.8</v>
      </c>
      <c r="O39" s="141">
        <v>90.2</v>
      </c>
      <c r="P39" s="143">
        <v>380</v>
      </c>
    </row>
    <row r="40" spans="1:16" ht="12.75" customHeight="1" x14ac:dyDescent="0.2">
      <c r="A40" s="38" t="s">
        <v>282</v>
      </c>
      <c r="B40" s="141">
        <v>96.9</v>
      </c>
      <c r="C40" s="141">
        <v>94.5</v>
      </c>
      <c r="D40" s="141">
        <v>90.2</v>
      </c>
      <c r="E40" s="141">
        <v>96.4</v>
      </c>
      <c r="F40" s="141">
        <v>94.4</v>
      </c>
      <c r="G40" s="141">
        <v>90.2</v>
      </c>
      <c r="H40" s="141">
        <v>96.1</v>
      </c>
      <c r="I40" s="141">
        <v>93.9</v>
      </c>
      <c r="J40" s="141">
        <v>90.2</v>
      </c>
      <c r="K40" s="141">
        <v>95.5</v>
      </c>
      <c r="L40" s="141">
        <v>93.3</v>
      </c>
      <c r="M40" s="141">
        <v>61.7</v>
      </c>
      <c r="N40" s="141">
        <v>2.5</v>
      </c>
      <c r="O40" s="141">
        <v>87.5</v>
      </c>
      <c r="P40" s="143">
        <v>362</v>
      </c>
    </row>
    <row r="41" spans="1:16" ht="12.75" customHeight="1" x14ac:dyDescent="0.2">
      <c r="A41" s="38" t="s">
        <v>283</v>
      </c>
      <c r="B41" s="141">
        <v>98.8</v>
      </c>
      <c r="C41" s="141">
        <v>98.4</v>
      </c>
      <c r="D41" s="141">
        <v>92.8</v>
      </c>
      <c r="E41" s="141">
        <v>98.8</v>
      </c>
      <c r="F41" s="141">
        <v>97.3</v>
      </c>
      <c r="G41" s="141">
        <v>95.8</v>
      </c>
      <c r="H41" s="141">
        <v>97</v>
      </c>
      <c r="I41" s="141">
        <v>96.2</v>
      </c>
      <c r="J41" s="141">
        <v>93.4</v>
      </c>
      <c r="K41" s="141">
        <v>98.2</v>
      </c>
      <c r="L41" s="141">
        <v>96.2</v>
      </c>
      <c r="M41" s="141">
        <v>53.8</v>
      </c>
      <c r="N41" s="141">
        <v>1.2</v>
      </c>
      <c r="O41" s="141">
        <v>92.3</v>
      </c>
      <c r="P41" s="143">
        <v>195</v>
      </c>
    </row>
    <row r="42" spans="1:16" ht="12.75" customHeight="1" x14ac:dyDescent="0.2">
      <c r="A42" s="38" t="s">
        <v>284</v>
      </c>
      <c r="B42" s="146">
        <v>97.2</v>
      </c>
      <c r="C42" s="146">
        <v>97.1</v>
      </c>
      <c r="D42" s="146">
        <v>94.2</v>
      </c>
      <c r="E42" s="146">
        <v>97.2</v>
      </c>
      <c r="F42" s="146">
        <v>89.7</v>
      </c>
      <c r="G42" s="146">
        <v>87</v>
      </c>
      <c r="H42" s="146">
        <v>94.6</v>
      </c>
      <c r="I42" s="148">
        <v>94</v>
      </c>
      <c r="J42" s="146">
        <v>86.5</v>
      </c>
      <c r="K42" s="146">
        <v>84.2</v>
      </c>
      <c r="L42" s="146">
        <v>83.6</v>
      </c>
      <c r="M42" s="146">
        <v>59.9</v>
      </c>
      <c r="N42" s="146">
        <v>2.8</v>
      </c>
      <c r="O42" s="146">
        <v>86.8</v>
      </c>
      <c r="P42" s="147">
        <v>23</v>
      </c>
    </row>
    <row r="43" spans="1:16" ht="12.75" customHeight="1" x14ac:dyDescent="0.2">
      <c r="A43" s="290" t="s">
        <v>63</v>
      </c>
      <c r="B43" s="291"/>
      <c r="C43" s="291"/>
      <c r="D43" s="291"/>
      <c r="E43" s="291"/>
      <c r="F43" s="291"/>
      <c r="G43" s="291"/>
      <c r="H43" s="291"/>
      <c r="I43" s="291"/>
      <c r="J43" s="291"/>
      <c r="K43" s="291"/>
      <c r="L43" s="291"/>
      <c r="M43" s="291"/>
      <c r="N43" s="291"/>
      <c r="O43" s="291"/>
      <c r="P43" s="292"/>
    </row>
    <row r="44" spans="1:16" ht="12.75" customHeight="1" x14ac:dyDescent="0.25">
      <c r="A44" s="289"/>
      <c r="B44" s="289"/>
      <c r="C44" s="289"/>
      <c r="D44" s="289"/>
      <c r="E44" s="289"/>
      <c r="F44" s="289"/>
      <c r="G44" s="289"/>
      <c r="H44" s="289"/>
      <c r="I44" s="289"/>
      <c r="J44" s="289"/>
      <c r="K44" s="289"/>
      <c r="L44" s="289"/>
      <c r="M44" s="289"/>
      <c r="N44" s="289"/>
      <c r="O44" s="289"/>
      <c r="P44" s="289"/>
    </row>
    <row r="45" spans="1:16" ht="93" customHeight="1" x14ac:dyDescent="0.2">
      <c r="A45" s="239" t="s">
        <v>10</v>
      </c>
      <c r="B45" s="240"/>
      <c r="C45" s="240"/>
      <c r="D45" s="240"/>
      <c r="E45" s="240"/>
      <c r="F45" s="240"/>
      <c r="G45" s="240"/>
      <c r="H45" s="240"/>
      <c r="I45" s="240"/>
      <c r="J45" s="240"/>
      <c r="K45" s="240"/>
      <c r="L45" s="240"/>
      <c r="M45" s="240"/>
      <c r="N45" s="240"/>
      <c r="O45" s="240"/>
      <c r="P45" s="241"/>
    </row>
    <row r="47" spans="1:16" ht="129" customHeight="1" x14ac:dyDescent="0.2">
      <c r="A47" s="239" t="s">
        <v>202</v>
      </c>
      <c r="B47" s="240"/>
      <c r="C47" s="240"/>
      <c r="D47" s="240"/>
      <c r="E47" s="240"/>
      <c r="F47" s="240"/>
      <c r="G47" s="240"/>
      <c r="H47" s="240"/>
      <c r="I47" s="240"/>
      <c r="J47" s="240"/>
      <c r="K47" s="240"/>
      <c r="L47" s="240"/>
      <c r="M47" s="240"/>
      <c r="N47" s="240"/>
      <c r="O47" s="240"/>
      <c r="P47" s="241"/>
    </row>
  </sheetData>
  <mergeCells count="23">
    <mergeCell ref="M4:M5"/>
    <mergeCell ref="N4:N5"/>
    <mergeCell ref="G4:G5"/>
    <mergeCell ref="H4:H5"/>
    <mergeCell ref="I4:I5"/>
    <mergeCell ref="K4:K5"/>
    <mergeCell ref="L4:L5"/>
    <mergeCell ref="A1:P1"/>
    <mergeCell ref="P3:P5"/>
    <mergeCell ref="A2:P2"/>
    <mergeCell ref="A47:P47"/>
    <mergeCell ref="A45:P45"/>
    <mergeCell ref="B4:B5"/>
    <mergeCell ref="J4:J5"/>
    <mergeCell ref="O3:O5"/>
    <mergeCell ref="B3:N3"/>
    <mergeCell ref="A3:A5"/>
    <mergeCell ref="A44:P44"/>
    <mergeCell ref="A43:P43"/>
    <mergeCell ref="C4:C5"/>
    <mergeCell ref="D4:D5"/>
    <mergeCell ref="E4:E5"/>
    <mergeCell ref="F4:F5"/>
  </mergeCells>
  <phoneticPr fontId="2" type="noConversion"/>
  <printOptions horizontalCentered="1"/>
  <pageMargins left="0.25" right="0.25" top="0.75" bottom="0.75" header="0.3" footer="0.3"/>
  <pageSetup paperSize="9" scale="8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48"/>
  <sheetViews>
    <sheetView topLeftCell="A13" workbookViewId="0">
      <selection activeCell="K14" sqref="K14"/>
    </sheetView>
  </sheetViews>
  <sheetFormatPr baseColWidth="10" defaultRowHeight="12.75" x14ac:dyDescent="0.2"/>
  <cols>
    <col min="1" max="1" width="33.5703125" bestFit="1" customWidth="1"/>
    <col min="2" max="2" width="9.28515625" customWidth="1"/>
    <col min="3" max="3" width="7.5703125" customWidth="1"/>
    <col min="4" max="4" width="7.85546875" customWidth="1"/>
    <col min="5" max="5" width="7.28515625" customWidth="1"/>
    <col min="6" max="6" width="7" customWidth="1"/>
    <col min="7" max="7" width="7.5703125" customWidth="1"/>
    <col min="8" max="8" width="9.85546875" customWidth="1"/>
    <col min="9" max="9" width="10.140625" customWidth="1"/>
    <col min="10" max="10" width="10.28515625" customWidth="1"/>
    <col min="11" max="11" width="9.28515625" customWidth="1"/>
    <col min="12" max="12" width="9" customWidth="1"/>
    <col min="13" max="13" width="9.5703125" customWidth="1"/>
    <col min="14" max="14" width="9.7109375" customWidth="1"/>
    <col min="15" max="15" width="10.7109375" customWidth="1"/>
    <col min="16" max="16" width="8.42578125" customWidth="1"/>
    <col min="17" max="18" width="9.5703125" customWidth="1"/>
    <col min="19" max="19" width="10.140625" style="92" customWidth="1"/>
    <col min="20" max="25" width="9.5703125" style="92" customWidth="1"/>
    <col min="26" max="26" width="9.5703125" customWidth="1"/>
    <col min="27" max="27" width="10.85546875" customWidth="1"/>
    <col min="28" max="28" width="8.42578125" customWidth="1"/>
  </cols>
  <sheetData>
    <row r="1" spans="1:28" ht="19.5" customHeight="1" x14ac:dyDescent="0.2">
      <c r="A1" s="293" t="s">
        <v>46</v>
      </c>
      <c r="B1" s="294"/>
      <c r="C1" s="294"/>
      <c r="D1" s="294"/>
      <c r="E1" s="294"/>
      <c r="F1" s="294"/>
      <c r="G1" s="294"/>
      <c r="H1" s="294"/>
      <c r="I1" s="294"/>
      <c r="J1" s="294"/>
      <c r="K1" s="294"/>
      <c r="L1" s="294"/>
      <c r="M1" s="294"/>
      <c r="N1" s="294"/>
      <c r="O1" s="294"/>
      <c r="P1" s="294"/>
      <c r="Q1" s="294"/>
      <c r="R1" s="294"/>
      <c r="S1" s="294"/>
      <c r="T1" s="294"/>
      <c r="U1" s="294"/>
      <c r="V1" s="294"/>
      <c r="W1" s="294"/>
      <c r="X1" s="294"/>
      <c r="Y1" s="294"/>
      <c r="Z1" s="294"/>
      <c r="AA1" s="294"/>
      <c r="AB1" s="295"/>
    </row>
    <row r="2" spans="1:28" s="6" customFormat="1" ht="12.75" customHeight="1" x14ac:dyDescent="0.2">
      <c r="A2" s="258" t="s">
        <v>285</v>
      </c>
      <c r="B2" s="259"/>
      <c r="C2" s="259"/>
      <c r="D2" s="259"/>
      <c r="E2" s="259"/>
      <c r="F2" s="259"/>
      <c r="G2" s="259"/>
      <c r="H2" s="259"/>
      <c r="I2" s="259"/>
      <c r="J2" s="259"/>
      <c r="K2" s="259"/>
      <c r="L2" s="259"/>
      <c r="M2" s="259"/>
      <c r="N2" s="259"/>
      <c r="O2" s="259"/>
      <c r="P2" s="259"/>
      <c r="Q2" s="259"/>
      <c r="R2" s="259"/>
      <c r="S2" s="259"/>
      <c r="T2" s="259"/>
      <c r="U2" s="259"/>
      <c r="V2" s="259"/>
      <c r="W2" s="259"/>
      <c r="X2" s="259"/>
      <c r="Y2" s="259"/>
      <c r="Z2" s="259"/>
      <c r="AA2" s="259"/>
      <c r="AB2" s="260"/>
    </row>
    <row r="3" spans="1:28" ht="24" customHeight="1" x14ac:dyDescent="0.2">
      <c r="A3" s="286"/>
      <c r="B3" s="285" t="s">
        <v>64</v>
      </c>
      <c r="C3" s="285"/>
      <c r="D3" s="285"/>
      <c r="E3" s="285"/>
      <c r="F3" s="285"/>
      <c r="G3" s="285"/>
      <c r="H3" s="285"/>
      <c r="I3" s="285"/>
      <c r="J3" s="285"/>
      <c r="K3" s="285"/>
      <c r="L3" s="285"/>
      <c r="M3" s="285"/>
      <c r="N3" s="285"/>
      <c r="O3" s="282" t="s">
        <v>50</v>
      </c>
      <c r="P3" s="282" t="s">
        <v>65</v>
      </c>
      <c r="Q3" s="299" t="s">
        <v>66</v>
      </c>
      <c r="R3" s="299"/>
      <c r="S3" s="299"/>
      <c r="T3" s="299"/>
      <c r="U3" s="299"/>
      <c r="V3" s="299"/>
      <c r="W3" s="299"/>
      <c r="X3" s="299"/>
      <c r="Y3" s="299"/>
      <c r="Z3" s="299"/>
      <c r="AA3" s="282" t="s">
        <v>50</v>
      </c>
      <c r="AB3" s="273" t="s">
        <v>67</v>
      </c>
    </row>
    <row r="4" spans="1:28" ht="13.5" customHeight="1" x14ac:dyDescent="0.2">
      <c r="A4" s="287"/>
      <c r="B4" s="282" t="s">
        <v>3</v>
      </c>
      <c r="C4" s="282" t="s">
        <v>232</v>
      </c>
      <c r="D4" s="282" t="s">
        <v>233</v>
      </c>
      <c r="E4" s="282" t="s">
        <v>234</v>
      </c>
      <c r="F4" s="282" t="s">
        <v>235</v>
      </c>
      <c r="G4" s="282" t="s">
        <v>264</v>
      </c>
      <c r="H4" s="282" t="s">
        <v>238</v>
      </c>
      <c r="I4" s="282" t="s">
        <v>239</v>
      </c>
      <c r="J4" s="282" t="s">
        <v>265</v>
      </c>
      <c r="K4" s="282" t="s">
        <v>241</v>
      </c>
      <c r="L4" s="282" t="s">
        <v>242</v>
      </c>
      <c r="M4" s="282" t="s">
        <v>266</v>
      </c>
      <c r="N4" s="282" t="s">
        <v>49</v>
      </c>
      <c r="O4" s="283"/>
      <c r="P4" s="302"/>
      <c r="Q4" s="254"/>
      <c r="R4" s="254"/>
      <c r="S4" s="254"/>
      <c r="T4" s="254"/>
      <c r="U4" s="254"/>
      <c r="V4" s="254"/>
      <c r="W4" s="254"/>
      <c r="X4" s="254"/>
      <c r="Y4" s="254"/>
      <c r="Z4" s="254"/>
      <c r="AA4" s="283"/>
      <c r="AB4" s="274"/>
    </row>
    <row r="5" spans="1:28" ht="25.5" customHeight="1" x14ac:dyDescent="0.2">
      <c r="A5" s="288"/>
      <c r="B5" s="300"/>
      <c r="C5" s="300"/>
      <c r="D5" s="300"/>
      <c r="E5" s="300"/>
      <c r="F5" s="300"/>
      <c r="G5" s="300"/>
      <c r="H5" s="301"/>
      <c r="I5" s="301"/>
      <c r="J5" s="301"/>
      <c r="K5" s="301"/>
      <c r="L5" s="301"/>
      <c r="M5" s="301"/>
      <c r="N5" s="301"/>
      <c r="O5" s="284"/>
      <c r="P5" s="284"/>
      <c r="Q5" s="63" t="s">
        <v>237</v>
      </c>
      <c r="R5" s="63" t="s">
        <v>248</v>
      </c>
      <c r="S5" s="63" t="s">
        <v>243</v>
      </c>
      <c r="T5" s="63" t="s">
        <v>48</v>
      </c>
      <c r="U5" s="63" t="s">
        <v>286</v>
      </c>
      <c r="V5" s="63" t="s">
        <v>245</v>
      </c>
      <c r="W5" s="63" t="s">
        <v>246</v>
      </c>
      <c r="X5" s="63" t="s">
        <v>250</v>
      </c>
      <c r="Y5" s="63" t="s">
        <v>287</v>
      </c>
      <c r="Z5" s="63" t="s">
        <v>49</v>
      </c>
      <c r="AA5" s="284"/>
      <c r="AB5" s="275"/>
    </row>
    <row r="6" spans="1:28" ht="12.75" customHeight="1" x14ac:dyDescent="0.2">
      <c r="A6" s="35"/>
      <c r="B6" s="39"/>
      <c r="C6" s="40"/>
      <c r="D6" s="40"/>
      <c r="E6" s="40"/>
      <c r="F6" s="40"/>
      <c r="G6" s="40"/>
      <c r="H6" s="40"/>
      <c r="I6" s="40"/>
      <c r="J6" s="40"/>
      <c r="K6" s="40"/>
      <c r="L6" s="40"/>
      <c r="M6" s="40"/>
      <c r="N6" s="39"/>
      <c r="O6" s="41"/>
      <c r="P6" s="41"/>
      <c r="Q6" s="77"/>
      <c r="R6" s="77"/>
      <c r="S6" s="77"/>
      <c r="T6" s="77"/>
      <c r="U6" s="77"/>
      <c r="V6" s="77"/>
      <c r="W6" s="77"/>
      <c r="X6" s="77"/>
      <c r="Y6" s="77"/>
      <c r="Z6" s="77"/>
      <c r="AA6" s="77"/>
      <c r="AB6" s="149"/>
    </row>
    <row r="7" spans="1:28" ht="12.75" customHeight="1" x14ac:dyDescent="0.2">
      <c r="A7" s="36" t="s">
        <v>0</v>
      </c>
      <c r="B7" s="40">
        <v>96.1</v>
      </c>
      <c r="C7" s="150">
        <v>95</v>
      </c>
      <c r="D7" s="40">
        <v>91.3</v>
      </c>
      <c r="E7" s="40">
        <v>96.7</v>
      </c>
      <c r="F7" s="40">
        <v>94.3</v>
      </c>
      <c r="G7" s="40">
        <v>90.5</v>
      </c>
      <c r="H7" s="40">
        <v>96.2</v>
      </c>
      <c r="I7" s="40">
        <v>94.3</v>
      </c>
      <c r="J7" s="40">
        <v>90.2</v>
      </c>
      <c r="K7" s="40">
        <v>95.2</v>
      </c>
      <c r="L7" s="40">
        <v>92.6</v>
      </c>
      <c r="M7" s="40">
        <v>58.6</v>
      </c>
      <c r="N7" s="40">
        <v>2.4</v>
      </c>
      <c r="O7" s="40">
        <v>89.4</v>
      </c>
      <c r="P7" s="40">
        <v>993</v>
      </c>
      <c r="Q7" s="150">
        <v>78.5</v>
      </c>
      <c r="R7" s="150">
        <v>72.5</v>
      </c>
      <c r="S7" s="150">
        <v>85</v>
      </c>
      <c r="T7" s="150">
        <v>85</v>
      </c>
      <c r="U7" s="150">
        <v>83.8</v>
      </c>
      <c r="V7" s="150">
        <v>83.4</v>
      </c>
      <c r="W7" s="150">
        <v>84.7</v>
      </c>
      <c r="X7" s="150">
        <v>47.4</v>
      </c>
      <c r="Y7" s="150">
        <v>35.700000000000003</v>
      </c>
      <c r="Z7" s="150">
        <v>4.0999999999999996</v>
      </c>
      <c r="AA7" s="150">
        <v>83.6</v>
      </c>
      <c r="AB7" s="151">
        <v>929</v>
      </c>
    </row>
    <row r="8" spans="1:28" ht="12.75" customHeight="1" x14ac:dyDescent="0.2">
      <c r="A8" s="37"/>
      <c r="B8" s="40"/>
      <c r="C8" s="40"/>
      <c r="D8" s="40"/>
      <c r="E8" s="40"/>
      <c r="F8" s="40"/>
      <c r="G8" s="40"/>
      <c r="H8" s="40"/>
      <c r="I8" s="40"/>
      <c r="J8" s="40"/>
      <c r="K8" s="40"/>
      <c r="L8" s="40"/>
      <c r="M8" s="40"/>
      <c r="N8" s="40"/>
      <c r="O8" s="40"/>
      <c r="P8" s="40"/>
      <c r="Q8" s="40"/>
      <c r="R8" s="40"/>
      <c r="S8" s="40"/>
      <c r="T8" s="40"/>
      <c r="U8" s="40"/>
      <c r="V8" s="40"/>
      <c r="W8" s="40"/>
      <c r="X8" s="40"/>
      <c r="Y8" s="40"/>
      <c r="Z8" s="40"/>
      <c r="AA8" s="40"/>
      <c r="AB8" s="151"/>
    </row>
    <row r="9" spans="1:28" ht="12.75" customHeight="1" x14ac:dyDescent="0.2">
      <c r="A9" s="99" t="s">
        <v>52</v>
      </c>
      <c r="B9" s="162"/>
      <c r="C9" s="162"/>
      <c r="D9" s="162"/>
      <c r="E9" s="162"/>
      <c r="F9" s="162"/>
      <c r="G9" s="162"/>
      <c r="H9" s="162"/>
      <c r="I9" s="162"/>
      <c r="J9" s="162"/>
      <c r="K9" s="162"/>
      <c r="L9" s="162"/>
      <c r="M9" s="162"/>
      <c r="N9" s="162"/>
      <c r="O9" s="162"/>
      <c r="P9" s="162"/>
      <c r="Q9" s="162"/>
      <c r="R9" s="162"/>
      <c r="S9" s="162"/>
      <c r="T9" s="162"/>
      <c r="U9" s="162"/>
      <c r="V9" s="162"/>
      <c r="W9" s="162"/>
      <c r="X9" s="162"/>
      <c r="Y9" s="162"/>
      <c r="Z9" s="162"/>
      <c r="AA9" s="162"/>
      <c r="AB9" s="163"/>
    </row>
    <row r="10" spans="1:28" ht="12.75" customHeight="1" x14ac:dyDescent="0.2">
      <c r="A10" s="38" t="s">
        <v>53</v>
      </c>
      <c r="B10" s="40">
        <v>96.3</v>
      </c>
      <c r="C10" s="40">
        <v>95.1</v>
      </c>
      <c r="D10" s="150">
        <v>90</v>
      </c>
      <c r="E10" s="148">
        <v>98</v>
      </c>
      <c r="F10" s="40">
        <v>94.7</v>
      </c>
      <c r="G10" s="40">
        <v>90.2</v>
      </c>
      <c r="H10" s="40">
        <v>96.9</v>
      </c>
      <c r="I10" s="40">
        <v>94.1</v>
      </c>
      <c r="J10" s="40">
        <v>88.7</v>
      </c>
      <c r="K10" s="40">
        <v>96.4</v>
      </c>
      <c r="L10" s="40">
        <v>92.6</v>
      </c>
      <c r="M10" s="40">
        <v>57.2</v>
      </c>
      <c r="N10" s="40">
        <v>1.4</v>
      </c>
      <c r="O10" s="40">
        <v>90.8</v>
      </c>
      <c r="P10" s="40">
        <v>514</v>
      </c>
      <c r="Q10" s="150">
        <v>78.2</v>
      </c>
      <c r="R10" s="150">
        <v>71.8</v>
      </c>
      <c r="S10" s="150">
        <v>84.6</v>
      </c>
      <c r="T10" s="150">
        <v>83.7</v>
      </c>
      <c r="U10" s="150">
        <v>85.3</v>
      </c>
      <c r="V10" s="150">
        <v>81.8</v>
      </c>
      <c r="W10" s="150">
        <v>83.5</v>
      </c>
      <c r="X10" s="150">
        <v>47.4</v>
      </c>
      <c r="Y10" s="150">
        <v>35.1</v>
      </c>
      <c r="Z10" s="150">
        <v>4.4000000000000004</v>
      </c>
      <c r="AA10" s="150">
        <v>83.2</v>
      </c>
      <c r="AB10" s="151">
        <v>463</v>
      </c>
    </row>
    <row r="11" spans="1:28" ht="12.75" customHeight="1" x14ac:dyDescent="0.2">
      <c r="A11" s="38" t="s">
        <v>54</v>
      </c>
      <c r="B11" s="40">
        <v>95.8</v>
      </c>
      <c r="C11" s="40">
        <v>94.8</v>
      </c>
      <c r="D11" s="40">
        <v>92.7</v>
      </c>
      <c r="E11" s="40">
        <v>95.4</v>
      </c>
      <c r="F11" s="40">
        <v>93.9</v>
      </c>
      <c r="G11" s="150">
        <v>91</v>
      </c>
      <c r="H11" s="40">
        <v>95.5</v>
      </c>
      <c r="I11" s="40">
        <v>94.5</v>
      </c>
      <c r="J11" s="40">
        <v>91.9</v>
      </c>
      <c r="K11" s="150">
        <v>94</v>
      </c>
      <c r="L11" s="40">
        <v>92.6</v>
      </c>
      <c r="M11" s="40">
        <v>60.2</v>
      </c>
      <c r="N11" s="40">
        <v>3.4</v>
      </c>
      <c r="O11" s="40">
        <v>87.9</v>
      </c>
      <c r="P11" s="40">
        <v>479</v>
      </c>
      <c r="Q11" s="150">
        <v>78.8</v>
      </c>
      <c r="R11" s="150">
        <v>73.3</v>
      </c>
      <c r="S11" s="150">
        <v>85.4</v>
      </c>
      <c r="T11" s="150">
        <v>86.2</v>
      </c>
      <c r="U11" s="150">
        <v>82.4</v>
      </c>
      <c r="V11" s="150">
        <v>85.1</v>
      </c>
      <c r="W11" s="150">
        <v>86</v>
      </c>
      <c r="X11" s="150">
        <v>47.3</v>
      </c>
      <c r="Y11" s="150">
        <v>36.200000000000003</v>
      </c>
      <c r="Z11" s="150">
        <v>3.8</v>
      </c>
      <c r="AA11" s="150">
        <v>84.1</v>
      </c>
      <c r="AB11" s="151">
        <v>466</v>
      </c>
    </row>
    <row r="12" spans="1:28" ht="12.75" customHeight="1" x14ac:dyDescent="0.2">
      <c r="A12" s="99" t="s">
        <v>21</v>
      </c>
      <c r="B12" s="162"/>
      <c r="C12" s="162"/>
      <c r="D12" s="162"/>
      <c r="E12" s="162"/>
      <c r="F12" s="162"/>
      <c r="G12" s="162"/>
      <c r="H12" s="162"/>
      <c r="I12" s="162"/>
      <c r="J12" s="162"/>
      <c r="K12" s="162"/>
      <c r="L12" s="162"/>
      <c r="M12" s="162"/>
      <c r="N12" s="162"/>
      <c r="O12" s="162"/>
      <c r="P12" s="162"/>
      <c r="Q12" s="162"/>
      <c r="R12" s="162"/>
      <c r="S12" s="162"/>
      <c r="T12" s="162"/>
      <c r="U12" s="162"/>
      <c r="V12" s="162"/>
      <c r="W12" s="162"/>
      <c r="X12" s="162"/>
      <c r="Y12" s="162"/>
      <c r="Z12" s="162"/>
      <c r="AA12" s="162"/>
      <c r="AB12" s="163"/>
    </row>
    <row r="13" spans="1:28" ht="12.75" customHeight="1" x14ac:dyDescent="0.2">
      <c r="A13" s="38" t="s">
        <v>267</v>
      </c>
      <c r="B13" s="150">
        <v>98.9</v>
      </c>
      <c r="C13" s="150">
        <v>98.9</v>
      </c>
      <c r="D13" s="150">
        <v>91.9</v>
      </c>
      <c r="E13" s="150">
        <v>98.9</v>
      </c>
      <c r="F13" s="150">
        <v>94.4</v>
      </c>
      <c r="G13" s="150">
        <v>93.3</v>
      </c>
      <c r="H13" s="150">
        <v>97.2</v>
      </c>
      <c r="I13" s="150">
        <v>90.6</v>
      </c>
      <c r="J13" s="150">
        <v>87.3</v>
      </c>
      <c r="K13" s="150">
        <v>92.1</v>
      </c>
      <c r="L13" s="150">
        <v>86.2</v>
      </c>
      <c r="M13" s="150">
        <v>69.099999999999994</v>
      </c>
      <c r="N13" s="150">
        <v>1.1000000000000001</v>
      </c>
      <c r="O13" s="150">
        <v>89.8</v>
      </c>
      <c r="P13" s="40">
        <v>52</v>
      </c>
      <c r="Q13" s="150">
        <v>62.1</v>
      </c>
      <c r="R13" s="150">
        <v>76.599999999999994</v>
      </c>
      <c r="S13" s="150">
        <v>84.9</v>
      </c>
      <c r="T13" s="150">
        <v>88.3</v>
      </c>
      <c r="U13" s="150">
        <v>80</v>
      </c>
      <c r="V13" s="150">
        <v>86.6</v>
      </c>
      <c r="W13" s="150">
        <v>83.7</v>
      </c>
      <c r="X13" s="150">
        <v>56.3</v>
      </c>
      <c r="Y13" s="150">
        <v>38.700000000000003</v>
      </c>
      <c r="Z13" s="150">
        <v>2.1</v>
      </c>
      <c r="AA13" s="150">
        <v>71.599999999999994</v>
      </c>
      <c r="AB13" s="151">
        <v>58</v>
      </c>
    </row>
    <row r="14" spans="1:28" ht="12.75" customHeight="1" x14ac:dyDescent="0.2">
      <c r="A14" s="38" t="s">
        <v>268</v>
      </c>
      <c r="B14" s="150">
        <v>94</v>
      </c>
      <c r="C14" s="150">
        <v>94.1</v>
      </c>
      <c r="D14" s="150">
        <v>89.3</v>
      </c>
      <c r="E14" s="150">
        <v>95.5</v>
      </c>
      <c r="F14" s="150">
        <v>92</v>
      </c>
      <c r="G14" s="150">
        <v>88.3</v>
      </c>
      <c r="H14" s="150">
        <v>97.6</v>
      </c>
      <c r="I14" s="150">
        <v>94.8</v>
      </c>
      <c r="J14" s="150">
        <v>90.4</v>
      </c>
      <c r="K14" s="150">
        <v>95.8</v>
      </c>
      <c r="L14" s="150">
        <v>91.5</v>
      </c>
      <c r="M14" s="150">
        <v>38.9</v>
      </c>
      <c r="N14" s="150">
        <v>1.5</v>
      </c>
      <c r="O14" s="150">
        <v>91.5</v>
      </c>
      <c r="P14" s="40">
        <v>49</v>
      </c>
      <c r="Q14" s="150">
        <v>76.099999999999994</v>
      </c>
      <c r="R14" s="150">
        <v>65.900000000000006</v>
      </c>
      <c r="S14" s="150">
        <v>76.3</v>
      </c>
      <c r="T14" s="150">
        <v>91.4</v>
      </c>
      <c r="U14" s="150">
        <v>82.4</v>
      </c>
      <c r="V14" s="150">
        <v>84.6</v>
      </c>
      <c r="W14" s="150">
        <v>88</v>
      </c>
      <c r="X14" s="150">
        <v>32.9</v>
      </c>
      <c r="Y14" s="150">
        <v>20.5</v>
      </c>
      <c r="Z14" s="150">
        <v>2.2000000000000002</v>
      </c>
      <c r="AA14" s="150">
        <v>79.5</v>
      </c>
      <c r="AB14" s="151">
        <v>64</v>
      </c>
    </row>
    <row r="15" spans="1:28" s="92" customFormat="1" ht="12.75" customHeight="1" x14ac:dyDescent="0.2">
      <c r="A15" s="38" t="s">
        <v>269</v>
      </c>
      <c r="B15" s="150">
        <v>97.7</v>
      </c>
      <c r="C15" s="150">
        <v>95.5</v>
      </c>
      <c r="D15" s="150">
        <v>88.6</v>
      </c>
      <c r="E15" s="150">
        <v>97.7</v>
      </c>
      <c r="F15" s="150">
        <v>96.3</v>
      </c>
      <c r="G15" s="150">
        <v>93</v>
      </c>
      <c r="H15" s="150">
        <v>97</v>
      </c>
      <c r="I15" s="150">
        <v>95.5</v>
      </c>
      <c r="J15" s="150">
        <v>91.2</v>
      </c>
      <c r="K15" s="150">
        <v>97.2</v>
      </c>
      <c r="L15" s="150">
        <v>95</v>
      </c>
      <c r="M15" s="150">
        <v>54.2</v>
      </c>
      <c r="N15" s="150">
        <v>2.2999999999999998</v>
      </c>
      <c r="O15" s="150">
        <v>91.5</v>
      </c>
      <c r="P15" s="40">
        <v>284</v>
      </c>
      <c r="Q15" s="150">
        <v>76</v>
      </c>
      <c r="R15" s="150">
        <v>72.2</v>
      </c>
      <c r="S15" s="150">
        <v>84.5</v>
      </c>
      <c r="T15" s="150">
        <v>87.3</v>
      </c>
      <c r="U15" s="150">
        <v>85.5</v>
      </c>
      <c r="V15" s="150">
        <v>79.8</v>
      </c>
      <c r="W15" s="150">
        <v>82.6</v>
      </c>
      <c r="X15" s="150">
        <v>44.5</v>
      </c>
      <c r="Y15" s="150">
        <v>36.200000000000003</v>
      </c>
      <c r="Z15" s="150">
        <v>3.8</v>
      </c>
      <c r="AA15" s="150">
        <v>84.2</v>
      </c>
      <c r="AB15" s="151">
        <v>283</v>
      </c>
    </row>
    <row r="16" spans="1:28" s="92" customFormat="1" ht="12.75" customHeight="1" x14ac:dyDescent="0.2">
      <c r="A16" s="38" t="s">
        <v>270</v>
      </c>
      <c r="B16" s="150">
        <v>95.2</v>
      </c>
      <c r="C16" s="150">
        <v>94.2</v>
      </c>
      <c r="D16" s="150">
        <v>87.8</v>
      </c>
      <c r="E16" s="150">
        <v>96.3</v>
      </c>
      <c r="F16" s="150">
        <v>92</v>
      </c>
      <c r="G16" s="150">
        <v>89.9</v>
      </c>
      <c r="H16" s="150">
        <v>94.5</v>
      </c>
      <c r="I16" s="150">
        <v>92.9</v>
      </c>
      <c r="J16" s="150">
        <v>85.8</v>
      </c>
      <c r="K16" s="150">
        <v>94.3</v>
      </c>
      <c r="L16" s="150">
        <v>89.3</v>
      </c>
      <c r="M16" s="150">
        <v>50.5</v>
      </c>
      <c r="N16" s="150">
        <v>3.7</v>
      </c>
      <c r="O16" s="150">
        <v>90.1</v>
      </c>
      <c r="P16" s="40">
        <v>68</v>
      </c>
      <c r="Q16" s="150">
        <v>80.7</v>
      </c>
      <c r="R16" s="150">
        <v>82.2</v>
      </c>
      <c r="S16" s="150">
        <v>84</v>
      </c>
      <c r="T16" s="150">
        <v>87.6</v>
      </c>
      <c r="U16" s="150">
        <v>83.6</v>
      </c>
      <c r="V16" s="150">
        <v>77.8</v>
      </c>
      <c r="W16" s="150">
        <v>78.2</v>
      </c>
      <c r="X16" s="150">
        <v>52.1</v>
      </c>
      <c r="Y16" s="150">
        <v>43.8</v>
      </c>
      <c r="Z16" s="150">
        <v>9.8000000000000007</v>
      </c>
      <c r="AA16" s="150">
        <v>82.5</v>
      </c>
      <c r="AB16" s="151">
        <v>58</v>
      </c>
    </row>
    <row r="17" spans="1:28" s="92" customFormat="1" ht="12.75" customHeight="1" x14ac:dyDescent="0.2">
      <c r="A17" s="38" t="s">
        <v>271</v>
      </c>
      <c r="B17" s="150">
        <v>96.4</v>
      </c>
      <c r="C17" s="150">
        <v>93.9</v>
      </c>
      <c r="D17" s="150">
        <v>89.5</v>
      </c>
      <c r="E17" s="150">
        <v>92.6</v>
      </c>
      <c r="F17" s="150">
        <v>92</v>
      </c>
      <c r="G17" s="150">
        <v>83.7</v>
      </c>
      <c r="H17" s="150">
        <v>96.4</v>
      </c>
      <c r="I17" s="150">
        <v>92</v>
      </c>
      <c r="J17" s="150">
        <v>78.099999999999994</v>
      </c>
      <c r="K17" s="150">
        <v>84.1</v>
      </c>
      <c r="L17" s="150">
        <v>82.2</v>
      </c>
      <c r="M17" s="150">
        <v>70.400000000000006</v>
      </c>
      <c r="N17" s="150">
        <v>3.6</v>
      </c>
      <c r="O17" s="150">
        <v>88.8</v>
      </c>
      <c r="P17" s="40">
        <v>7</v>
      </c>
      <c r="Q17" s="152">
        <v>81.599999999999994</v>
      </c>
      <c r="R17" s="152">
        <v>77</v>
      </c>
      <c r="S17" s="152">
        <v>84.3</v>
      </c>
      <c r="T17" s="152">
        <v>73.099999999999994</v>
      </c>
      <c r="U17" s="152">
        <v>58.8</v>
      </c>
      <c r="V17" s="152">
        <v>93.1</v>
      </c>
      <c r="W17" s="152">
        <v>95.8</v>
      </c>
      <c r="X17" s="152">
        <v>73.599999999999994</v>
      </c>
      <c r="Y17" s="152">
        <v>19.899999999999999</v>
      </c>
      <c r="Z17" s="152">
        <v>0</v>
      </c>
      <c r="AA17" s="152">
        <v>91.7</v>
      </c>
      <c r="AB17" s="151">
        <v>4</v>
      </c>
    </row>
    <row r="18" spans="1:28" s="92" customFormat="1" ht="12.75" customHeight="1" x14ac:dyDescent="0.2">
      <c r="A18" s="38" t="s">
        <v>272</v>
      </c>
      <c r="B18" s="152">
        <v>83.3</v>
      </c>
      <c r="C18" s="152">
        <v>85.9</v>
      </c>
      <c r="D18" s="152">
        <v>83.5</v>
      </c>
      <c r="E18" s="152">
        <v>83.3</v>
      </c>
      <c r="F18" s="152">
        <v>80.8</v>
      </c>
      <c r="G18" s="152">
        <v>66.599999999999994</v>
      </c>
      <c r="H18" s="152">
        <v>75.099999999999994</v>
      </c>
      <c r="I18" s="152">
        <v>72.599999999999994</v>
      </c>
      <c r="J18" s="152">
        <v>65</v>
      </c>
      <c r="K18" s="152">
        <v>81.599999999999994</v>
      </c>
      <c r="L18" s="152">
        <v>81.599999999999994</v>
      </c>
      <c r="M18" s="152">
        <v>40</v>
      </c>
      <c r="N18" s="152">
        <v>14.1</v>
      </c>
      <c r="O18" s="152">
        <v>72</v>
      </c>
      <c r="P18" s="40">
        <v>17</v>
      </c>
      <c r="Q18" s="152">
        <v>78.7</v>
      </c>
      <c r="R18" s="152">
        <v>69.2</v>
      </c>
      <c r="S18" s="152">
        <v>83.2</v>
      </c>
      <c r="T18" s="152">
        <v>72.099999999999994</v>
      </c>
      <c r="U18" s="152">
        <v>76.8</v>
      </c>
      <c r="V18" s="152">
        <v>79</v>
      </c>
      <c r="W18" s="152">
        <v>79.3</v>
      </c>
      <c r="X18" s="152">
        <v>44.2</v>
      </c>
      <c r="Y18" s="152">
        <v>30.8</v>
      </c>
      <c r="Z18" s="152">
        <v>0</v>
      </c>
      <c r="AA18" s="152">
        <v>89.5</v>
      </c>
      <c r="AB18" s="151">
        <v>25</v>
      </c>
    </row>
    <row r="19" spans="1:28" ht="12.75" customHeight="1" x14ac:dyDescent="0.2">
      <c r="A19" s="38" t="s">
        <v>273</v>
      </c>
      <c r="B19" s="40">
        <v>95.3</v>
      </c>
      <c r="C19" s="40">
        <v>94.2</v>
      </c>
      <c r="D19" s="40">
        <v>93.7</v>
      </c>
      <c r="E19" s="40">
        <v>94.5</v>
      </c>
      <c r="F19" s="40">
        <v>92.8</v>
      </c>
      <c r="G19" s="40">
        <v>87.8</v>
      </c>
      <c r="H19" s="40">
        <v>94.6</v>
      </c>
      <c r="I19" s="40">
        <v>93.9</v>
      </c>
      <c r="J19" s="40">
        <v>89.1</v>
      </c>
      <c r="K19" s="40">
        <v>91.8</v>
      </c>
      <c r="L19" s="40">
        <v>91.6</v>
      </c>
      <c r="M19" s="40">
        <v>53.9</v>
      </c>
      <c r="N19" s="40">
        <v>2.1</v>
      </c>
      <c r="O19" s="40">
        <v>84.4</v>
      </c>
      <c r="P19" s="40">
        <v>169</v>
      </c>
      <c r="Q19" s="150">
        <v>75.8</v>
      </c>
      <c r="R19" s="150">
        <v>59.5</v>
      </c>
      <c r="S19" s="150">
        <v>85.1</v>
      </c>
      <c r="T19" s="150">
        <v>79.3</v>
      </c>
      <c r="U19" s="150">
        <v>74.900000000000006</v>
      </c>
      <c r="V19" s="150">
        <v>84.1</v>
      </c>
      <c r="W19" s="150">
        <v>85.1</v>
      </c>
      <c r="X19" s="150">
        <v>44.8</v>
      </c>
      <c r="Y19" s="150">
        <v>30.3</v>
      </c>
      <c r="Z19" s="150">
        <v>2.2999999999999998</v>
      </c>
      <c r="AA19" s="150">
        <v>83.7</v>
      </c>
      <c r="AB19" s="151">
        <v>139</v>
      </c>
    </row>
    <row r="20" spans="1:28" ht="12.75" customHeight="1" x14ac:dyDescent="0.2">
      <c r="A20" s="38" t="s">
        <v>274</v>
      </c>
      <c r="B20" s="40">
        <v>97.8</v>
      </c>
      <c r="C20" s="40">
        <v>97.5</v>
      </c>
      <c r="D20" s="148">
        <v>96</v>
      </c>
      <c r="E20" s="40">
        <v>97.7</v>
      </c>
      <c r="F20" s="40">
        <v>95.9</v>
      </c>
      <c r="G20" s="40">
        <v>93.7</v>
      </c>
      <c r="H20" s="40">
        <v>96.3</v>
      </c>
      <c r="I20" s="40">
        <v>95.5</v>
      </c>
      <c r="J20" s="40">
        <v>96.3</v>
      </c>
      <c r="K20" s="40">
        <v>95.7</v>
      </c>
      <c r="L20" s="40">
        <v>92.8</v>
      </c>
      <c r="M20" s="40">
        <v>54.1</v>
      </c>
      <c r="N20" s="40">
        <v>1.1000000000000001</v>
      </c>
      <c r="O20" s="40">
        <v>92.4</v>
      </c>
      <c r="P20" s="40">
        <v>71</v>
      </c>
      <c r="Q20" s="150">
        <v>89.1</v>
      </c>
      <c r="R20" s="150">
        <v>85.7</v>
      </c>
      <c r="S20" s="150">
        <v>90.3</v>
      </c>
      <c r="T20" s="150">
        <v>88.3</v>
      </c>
      <c r="U20" s="150">
        <v>92.8</v>
      </c>
      <c r="V20" s="150">
        <v>84.3</v>
      </c>
      <c r="W20" s="150">
        <v>89.8</v>
      </c>
      <c r="X20" s="150">
        <v>50.6</v>
      </c>
      <c r="Y20" s="150">
        <v>37.299999999999997</v>
      </c>
      <c r="Z20" s="150">
        <v>2</v>
      </c>
      <c r="AA20" s="150">
        <v>88.7</v>
      </c>
      <c r="AB20" s="151">
        <v>73</v>
      </c>
    </row>
    <row r="21" spans="1:28" ht="12.75" customHeight="1" x14ac:dyDescent="0.2">
      <c r="A21" s="38" t="s">
        <v>275</v>
      </c>
      <c r="B21" s="40">
        <v>95.3</v>
      </c>
      <c r="C21" s="40">
        <v>94.4</v>
      </c>
      <c r="D21" s="148">
        <v>93</v>
      </c>
      <c r="E21" s="40">
        <v>97.8</v>
      </c>
      <c r="F21" s="40">
        <v>94.7</v>
      </c>
      <c r="G21" s="40">
        <v>90.6</v>
      </c>
      <c r="H21" s="40">
        <v>97.7</v>
      </c>
      <c r="I21" s="40">
        <v>95.5</v>
      </c>
      <c r="J21" s="40">
        <v>91.9</v>
      </c>
      <c r="K21" s="40">
        <v>96.9</v>
      </c>
      <c r="L21" s="40">
        <v>93.8</v>
      </c>
      <c r="M21" s="40">
        <v>71.3</v>
      </c>
      <c r="N21" s="40">
        <v>2.2000000000000002</v>
      </c>
      <c r="O21" s="148">
        <v>90</v>
      </c>
      <c r="P21" s="40">
        <v>277</v>
      </c>
      <c r="Q21" s="150">
        <v>83.9</v>
      </c>
      <c r="R21" s="150">
        <v>75.099999999999994</v>
      </c>
      <c r="S21" s="150">
        <v>86.7</v>
      </c>
      <c r="T21" s="150">
        <v>82.6</v>
      </c>
      <c r="U21" s="150">
        <v>86.7</v>
      </c>
      <c r="V21" s="150">
        <v>88.1</v>
      </c>
      <c r="W21" s="150">
        <v>87.1</v>
      </c>
      <c r="X21" s="150">
        <v>52.3</v>
      </c>
      <c r="Y21" s="150">
        <v>40.1</v>
      </c>
      <c r="Z21" s="150">
        <v>6.6</v>
      </c>
      <c r="AA21" s="150">
        <v>85</v>
      </c>
      <c r="AB21" s="151">
        <v>225</v>
      </c>
    </row>
    <row r="22" spans="1:28" ht="12.75" customHeight="1" x14ac:dyDescent="0.2">
      <c r="A22" s="99" t="s">
        <v>20</v>
      </c>
      <c r="B22" s="162"/>
      <c r="C22" s="162"/>
      <c r="D22" s="162"/>
      <c r="E22" s="162"/>
      <c r="F22" s="162"/>
      <c r="G22" s="162"/>
      <c r="H22" s="162"/>
      <c r="I22" s="162"/>
      <c r="J22" s="162"/>
      <c r="K22" s="162"/>
      <c r="L22" s="162"/>
      <c r="M22" s="162"/>
      <c r="N22" s="162"/>
      <c r="O22" s="162"/>
      <c r="P22" s="162"/>
      <c r="Q22" s="162"/>
      <c r="R22" s="162"/>
      <c r="S22" s="162"/>
      <c r="T22" s="162"/>
      <c r="U22" s="162"/>
      <c r="V22" s="162"/>
      <c r="W22" s="162"/>
      <c r="X22" s="162"/>
      <c r="Y22" s="162"/>
      <c r="Z22" s="162"/>
      <c r="AA22" s="162"/>
      <c r="AB22" s="163"/>
    </row>
    <row r="23" spans="1:28" ht="12.75" customHeight="1" x14ac:dyDescent="0.2">
      <c r="A23" s="38" t="s">
        <v>22</v>
      </c>
      <c r="B23" s="40">
        <v>96.9</v>
      </c>
      <c r="C23" s="40">
        <v>95.4</v>
      </c>
      <c r="D23" s="40">
        <v>91.1</v>
      </c>
      <c r="E23" s="40">
        <v>97.2</v>
      </c>
      <c r="F23" s="40">
        <v>94.9</v>
      </c>
      <c r="G23" s="40">
        <v>91.1</v>
      </c>
      <c r="H23" s="40">
        <v>96.5</v>
      </c>
      <c r="I23" s="40">
        <v>94.4</v>
      </c>
      <c r="J23" s="40">
        <v>90.3</v>
      </c>
      <c r="K23" s="40">
        <v>96.2</v>
      </c>
      <c r="L23" s="40">
        <v>93.7</v>
      </c>
      <c r="M23" s="40">
        <v>55.5</v>
      </c>
      <c r="N23" s="40">
        <v>1.9</v>
      </c>
      <c r="O23" s="148">
        <v>90</v>
      </c>
      <c r="P23" s="40">
        <v>616</v>
      </c>
      <c r="Q23" s="40">
        <v>76.2</v>
      </c>
      <c r="R23" s="40">
        <v>71.2</v>
      </c>
      <c r="S23" s="40">
        <v>84.8</v>
      </c>
      <c r="T23" s="40">
        <v>84.5</v>
      </c>
      <c r="U23" s="40">
        <v>82.9</v>
      </c>
      <c r="V23" s="40">
        <v>81.3</v>
      </c>
      <c r="W23" s="40">
        <v>82.6</v>
      </c>
      <c r="X23" s="40">
        <v>45.6</v>
      </c>
      <c r="Y23" s="40">
        <v>35.200000000000003</v>
      </c>
      <c r="Z23" s="40">
        <v>4.0999999999999996</v>
      </c>
      <c r="AA23" s="40">
        <v>82.8</v>
      </c>
      <c r="AB23" s="151">
        <v>559</v>
      </c>
    </row>
    <row r="24" spans="1:28" ht="12.75" customHeight="1" x14ac:dyDescent="0.2">
      <c r="A24" s="38" t="s">
        <v>1</v>
      </c>
      <c r="B24" s="40">
        <v>94.8</v>
      </c>
      <c r="C24" s="40">
        <v>94.2</v>
      </c>
      <c r="D24" s="40">
        <v>91.6</v>
      </c>
      <c r="E24" s="40">
        <v>96</v>
      </c>
      <c r="F24" s="40">
        <v>93.3</v>
      </c>
      <c r="G24" s="40">
        <v>89.6</v>
      </c>
      <c r="H24" s="40">
        <v>95.8</v>
      </c>
      <c r="I24" s="40">
        <v>94.2</v>
      </c>
      <c r="J24" s="40">
        <v>90.2</v>
      </c>
      <c r="K24" s="40">
        <v>93.7</v>
      </c>
      <c r="L24" s="40">
        <v>90.8</v>
      </c>
      <c r="M24" s="40">
        <v>63.8</v>
      </c>
      <c r="N24" s="40">
        <v>3.1</v>
      </c>
      <c r="O24" s="148">
        <v>88.5</v>
      </c>
      <c r="P24" s="40">
        <v>377</v>
      </c>
      <c r="Q24" s="148">
        <v>82</v>
      </c>
      <c r="R24" s="40">
        <v>74.5</v>
      </c>
      <c r="S24" s="40">
        <v>85.2</v>
      </c>
      <c r="T24" s="40">
        <v>85.7</v>
      </c>
      <c r="U24" s="40">
        <v>85.2</v>
      </c>
      <c r="V24" s="40">
        <v>86.6</v>
      </c>
      <c r="W24" s="150">
        <v>88</v>
      </c>
      <c r="X24" s="150">
        <v>50</v>
      </c>
      <c r="Y24" s="40">
        <v>36.4</v>
      </c>
      <c r="Z24" s="40">
        <v>4.0999999999999996</v>
      </c>
      <c r="AA24" s="40">
        <v>84.9</v>
      </c>
      <c r="AB24" s="151">
        <v>370</v>
      </c>
    </row>
    <row r="25" spans="1:28" ht="12.75" customHeight="1" x14ac:dyDescent="0.2">
      <c r="A25" s="99" t="s">
        <v>55</v>
      </c>
      <c r="B25" s="162"/>
      <c r="C25" s="162"/>
      <c r="D25" s="162"/>
      <c r="E25" s="162"/>
      <c r="F25" s="162"/>
      <c r="G25" s="162"/>
      <c r="H25" s="162"/>
      <c r="I25" s="162"/>
      <c r="J25" s="162"/>
      <c r="K25" s="162"/>
      <c r="L25" s="162"/>
      <c r="M25" s="162"/>
      <c r="N25" s="162"/>
      <c r="O25" s="162"/>
      <c r="P25" s="162"/>
      <c r="Q25" s="162"/>
      <c r="R25" s="162"/>
      <c r="S25" s="162"/>
      <c r="T25" s="162"/>
      <c r="U25" s="162"/>
      <c r="V25" s="162"/>
      <c r="W25" s="162"/>
      <c r="X25" s="162"/>
      <c r="Y25" s="162"/>
      <c r="Z25" s="162"/>
      <c r="AA25" s="162"/>
      <c r="AB25" s="163"/>
    </row>
    <row r="26" spans="1:28" ht="12.75" customHeight="1" x14ac:dyDescent="0.2">
      <c r="A26" s="38" t="s">
        <v>276</v>
      </c>
      <c r="B26" s="152">
        <v>99.5</v>
      </c>
      <c r="C26" s="152">
        <v>89.4</v>
      </c>
      <c r="D26" s="152">
        <v>86.8</v>
      </c>
      <c r="E26" s="152">
        <v>99.5</v>
      </c>
      <c r="F26" s="152">
        <v>87.4</v>
      </c>
      <c r="G26" s="152">
        <v>87.4</v>
      </c>
      <c r="H26" s="152">
        <v>99.5</v>
      </c>
      <c r="I26" s="152">
        <v>96.9</v>
      </c>
      <c r="J26" s="152">
        <v>87.4</v>
      </c>
      <c r="K26" s="152">
        <v>99.5</v>
      </c>
      <c r="L26" s="152">
        <v>87.4</v>
      </c>
      <c r="M26" s="152">
        <v>72.400000000000006</v>
      </c>
      <c r="N26" s="152">
        <v>0.5</v>
      </c>
      <c r="O26" s="152">
        <v>90</v>
      </c>
      <c r="P26" s="40">
        <v>24</v>
      </c>
      <c r="Q26" s="45" t="s">
        <v>310</v>
      </c>
      <c r="R26" s="45" t="s">
        <v>310</v>
      </c>
      <c r="S26" s="45" t="s">
        <v>310</v>
      </c>
      <c r="T26" s="45" t="s">
        <v>310</v>
      </c>
      <c r="U26" s="45" t="s">
        <v>310</v>
      </c>
      <c r="V26" s="45" t="s">
        <v>310</v>
      </c>
      <c r="W26" s="45" t="s">
        <v>310</v>
      </c>
      <c r="X26" s="45" t="s">
        <v>310</v>
      </c>
      <c r="Y26" s="45" t="s">
        <v>310</v>
      </c>
      <c r="Z26" s="45" t="s">
        <v>310</v>
      </c>
      <c r="AA26" s="45" t="s">
        <v>310</v>
      </c>
      <c r="AB26" s="151">
        <v>22</v>
      </c>
    </row>
    <row r="27" spans="1:28" ht="12.75" customHeight="1" x14ac:dyDescent="0.2">
      <c r="A27" s="38" t="s">
        <v>277</v>
      </c>
      <c r="B27" s="150">
        <v>93</v>
      </c>
      <c r="C27" s="150">
        <v>91</v>
      </c>
      <c r="D27" s="150">
        <v>87</v>
      </c>
      <c r="E27" s="150">
        <v>95.1</v>
      </c>
      <c r="F27" s="150">
        <v>90.8</v>
      </c>
      <c r="G27" s="150">
        <v>84.3</v>
      </c>
      <c r="H27" s="150">
        <v>95.6</v>
      </c>
      <c r="I27" s="150">
        <v>91.7</v>
      </c>
      <c r="J27" s="150">
        <v>84.4</v>
      </c>
      <c r="K27" s="150">
        <v>94.5</v>
      </c>
      <c r="L27" s="150">
        <v>90.2</v>
      </c>
      <c r="M27" s="150">
        <v>59</v>
      </c>
      <c r="N27" s="150">
        <v>3</v>
      </c>
      <c r="O27" s="150">
        <v>83.7</v>
      </c>
      <c r="P27" s="40">
        <v>273</v>
      </c>
      <c r="Q27" s="150">
        <v>77.099999999999994</v>
      </c>
      <c r="R27" s="150">
        <v>72.2</v>
      </c>
      <c r="S27" s="150">
        <v>83.6</v>
      </c>
      <c r="T27" s="150">
        <v>87</v>
      </c>
      <c r="U27" s="150">
        <v>81</v>
      </c>
      <c r="V27" s="150">
        <v>83.6</v>
      </c>
      <c r="W27" s="150">
        <v>84.5</v>
      </c>
      <c r="X27" s="150">
        <v>45.9</v>
      </c>
      <c r="Y27" s="150">
        <v>28.5</v>
      </c>
      <c r="Z27" s="150">
        <v>4.4000000000000004</v>
      </c>
      <c r="AA27" s="150">
        <v>84.1</v>
      </c>
      <c r="AB27" s="151">
        <v>290</v>
      </c>
    </row>
    <row r="28" spans="1:28" ht="12.75" customHeight="1" x14ac:dyDescent="0.2">
      <c r="A28" s="38" t="s">
        <v>278</v>
      </c>
      <c r="B28" s="150">
        <v>95</v>
      </c>
      <c r="C28" s="150">
        <v>96.3</v>
      </c>
      <c r="D28" s="150">
        <v>91.4</v>
      </c>
      <c r="E28" s="150">
        <v>96.4</v>
      </c>
      <c r="F28" s="150">
        <v>94.2</v>
      </c>
      <c r="G28" s="150">
        <v>90.5</v>
      </c>
      <c r="H28" s="150">
        <v>96.4</v>
      </c>
      <c r="I28" s="150">
        <v>94</v>
      </c>
      <c r="J28" s="150">
        <v>90.4</v>
      </c>
      <c r="K28" s="150">
        <v>92.8</v>
      </c>
      <c r="L28" s="150">
        <v>89.9</v>
      </c>
      <c r="M28" s="150">
        <v>54.4</v>
      </c>
      <c r="N28" s="150">
        <v>3.6</v>
      </c>
      <c r="O28" s="150">
        <v>93.2</v>
      </c>
      <c r="P28" s="40">
        <v>185</v>
      </c>
      <c r="Q28" s="150">
        <v>79.7</v>
      </c>
      <c r="R28" s="150">
        <v>71.099999999999994</v>
      </c>
      <c r="S28" s="150">
        <v>86.8</v>
      </c>
      <c r="T28" s="150">
        <v>77.8</v>
      </c>
      <c r="U28" s="150">
        <v>83.9</v>
      </c>
      <c r="V28" s="150">
        <v>81.2</v>
      </c>
      <c r="W28" s="150">
        <v>86.3</v>
      </c>
      <c r="X28" s="150">
        <v>47.7</v>
      </c>
      <c r="Y28" s="150">
        <v>38.6</v>
      </c>
      <c r="Z28" s="150">
        <v>4.5999999999999996</v>
      </c>
      <c r="AA28" s="150">
        <v>86.6</v>
      </c>
      <c r="AB28" s="151">
        <v>130</v>
      </c>
    </row>
    <row r="29" spans="1:28" s="92" customFormat="1" ht="12.75" customHeight="1" x14ac:dyDescent="0.2">
      <c r="A29" s="38" t="s">
        <v>279</v>
      </c>
      <c r="B29" s="150">
        <v>98.2</v>
      </c>
      <c r="C29" s="150">
        <v>97</v>
      </c>
      <c r="D29" s="150">
        <v>93.9</v>
      </c>
      <c r="E29" s="150">
        <v>97.5</v>
      </c>
      <c r="F29" s="150">
        <v>96.3</v>
      </c>
      <c r="G29" s="150">
        <v>94.4</v>
      </c>
      <c r="H29" s="150">
        <v>96.3</v>
      </c>
      <c r="I29" s="150">
        <v>95.3</v>
      </c>
      <c r="J29" s="150">
        <v>93.5</v>
      </c>
      <c r="K29" s="150">
        <v>96</v>
      </c>
      <c r="L29" s="150">
        <v>94.8</v>
      </c>
      <c r="M29" s="150">
        <v>58.5</v>
      </c>
      <c r="N29" s="150">
        <v>1.3</v>
      </c>
      <c r="O29" s="150">
        <v>91.2</v>
      </c>
      <c r="P29" s="40">
        <v>277</v>
      </c>
      <c r="Q29" s="150">
        <v>81.900000000000006</v>
      </c>
      <c r="R29" s="150">
        <v>71.5</v>
      </c>
      <c r="S29" s="150">
        <v>86.5</v>
      </c>
      <c r="T29" s="150">
        <v>86.6</v>
      </c>
      <c r="U29" s="150">
        <v>84.2</v>
      </c>
      <c r="V29" s="150">
        <v>82.4</v>
      </c>
      <c r="W29" s="150">
        <v>83.6</v>
      </c>
      <c r="X29" s="150">
        <v>49.5</v>
      </c>
      <c r="Y29" s="150">
        <v>39.1</v>
      </c>
      <c r="Z29" s="150">
        <v>4.0999999999999996</v>
      </c>
      <c r="AA29" s="150">
        <v>80.8</v>
      </c>
      <c r="AB29" s="151">
        <v>275</v>
      </c>
    </row>
    <row r="30" spans="1:28" ht="12.75" customHeight="1" x14ac:dyDescent="0.2">
      <c r="A30" s="38" t="s">
        <v>56</v>
      </c>
      <c r="B30" s="150">
        <v>97.6</v>
      </c>
      <c r="C30" s="150">
        <v>96.6</v>
      </c>
      <c r="D30" s="150">
        <v>93.4</v>
      </c>
      <c r="E30" s="150">
        <v>97.7</v>
      </c>
      <c r="F30" s="150">
        <v>96.8</v>
      </c>
      <c r="G30" s="150">
        <v>93.4</v>
      </c>
      <c r="H30" s="150">
        <v>96.4</v>
      </c>
      <c r="I30" s="150">
        <v>96.2</v>
      </c>
      <c r="J30" s="150">
        <v>93.2</v>
      </c>
      <c r="K30" s="150">
        <v>96.8</v>
      </c>
      <c r="L30" s="150">
        <v>95.3</v>
      </c>
      <c r="M30" s="150">
        <v>60.3</v>
      </c>
      <c r="N30" s="150">
        <v>2.1</v>
      </c>
      <c r="O30" s="150">
        <v>90.7</v>
      </c>
      <c r="P30" s="40">
        <v>234</v>
      </c>
      <c r="Q30" s="150">
        <v>75.599999999999994</v>
      </c>
      <c r="R30" s="150">
        <v>74.900000000000006</v>
      </c>
      <c r="S30" s="150">
        <v>84.8</v>
      </c>
      <c r="T30" s="150">
        <v>85.6</v>
      </c>
      <c r="U30" s="150">
        <v>87.9</v>
      </c>
      <c r="V30" s="150">
        <v>86.6</v>
      </c>
      <c r="W30" s="150">
        <v>86.5</v>
      </c>
      <c r="X30" s="150">
        <v>45.9</v>
      </c>
      <c r="Y30" s="150">
        <v>38.200000000000003</v>
      </c>
      <c r="Z30" s="150">
        <v>1.9</v>
      </c>
      <c r="AA30" s="150">
        <v>86.7</v>
      </c>
      <c r="AB30" s="151">
        <v>211</v>
      </c>
    </row>
    <row r="31" spans="1:28" ht="12.75" customHeight="1" x14ac:dyDescent="0.2">
      <c r="A31" s="99" t="s">
        <v>57</v>
      </c>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3"/>
    </row>
    <row r="32" spans="1:28" ht="12.75" customHeight="1" x14ac:dyDescent="0.2">
      <c r="A32" s="38" t="s">
        <v>58</v>
      </c>
      <c r="B32" s="153">
        <v>94.68528402733665</v>
      </c>
      <c r="C32" s="153">
        <v>94.710731013202093</v>
      </c>
      <c r="D32" s="153">
        <v>89.328555601354822</v>
      </c>
      <c r="E32" s="153">
        <v>95.825096564096469</v>
      </c>
      <c r="F32" s="153">
        <v>92.479681571959617</v>
      </c>
      <c r="G32" s="153">
        <v>89.01863643913542</v>
      </c>
      <c r="H32" s="153">
        <v>96.125334808801497</v>
      </c>
      <c r="I32" s="153">
        <v>93.559993487116557</v>
      </c>
      <c r="J32" s="153">
        <v>89.12806552485884</v>
      </c>
      <c r="K32" s="153">
        <v>94.372485784438496</v>
      </c>
      <c r="L32" s="153">
        <v>91.303323262897038</v>
      </c>
      <c r="M32" s="153">
        <v>61.503576547930535</v>
      </c>
      <c r="N32" s="153">
        <v>2.9089521310946953</v>
      </c>
      <c r="O32" s="153">
        <v>86.917574154223431</v>
      </c>
      <c r="P32" s="154">
        <v>242.91935416775763</v>
      </c>
      <c r="Q32" s="153">
        <v>82.722764928643784</v>
      </c>
      <c r="R32" s="153">
        <v>77.692992357897552</v>
      </c>
      <c r="S32" s="153">
        <v>83.009516549031645</v>
      </c>
      <c r="T32" s="153">
        <v>88.512770131397701</v>
      </c>
      <c r="U32" s="153">
        <v>83.457363828788189</v>
      </c>
      <c r="V32" s="153">
        <v>83.416978289089812</v>
      </c>
      <c r="W32" s="153">
        <v>85.461336395218524</v>
      </c>
      <c r="X32" s="153">
        <v>47.558803522595468</v>
      </c>
      <c r="Y32" s="153">
        <v>36.486031750781365</v>
      </c>
      <c r="Z32" s="153">
        <v>5.1325621475840038</v>
      </c>
      <c r="AA32" s="153">
        <v>86.491441846284758</v>
      </c>
      <c r="AB32" s="155">
        <v>229.57047066177947</v>
      </c>
    </row>
    <row r="33" spans="1:28" ht="12.75" customHeight="1" x14ac:dyDescent="0.2">
      <c r="A33" s="38" t="s">
        <v>59</v>
      </c>
      <c r="B33" s="153">
        <v>94.957246548666177</v>
      </c>
      <c r="C33" s="153">
        <v>93.855115555512171</v>
      </c>
      <c r="D33" s="153">
        <v>91.055087543406103</v>
      </c>
      <c r="E33" s="153">
        <v>97.406599949224457</v>
      </c>
      <c r="F33" s="153">
        <v>93.986798583156897</v>
      </c>
      <c r="G33" s="153">
        <v>90.1212402949851</v>
      </c>
      <c r="H33" s="153">
        <v>97.678932808417301</v>
      </c>
      <c r="I33" s="153">
        <v>94.403142689718322</v>
      </c>
      <c r="J33" s="153">
        <v>90.008152915735494</v>
      </c>
      <c r="K33" s="153">
        <v>96.417797368638631</v>
      </c>
      <c r="L33" s="153">
        <v>92.313338106634959</v>
      </c>
      <c r="M33" s="153">
        <v>53.966497667884752</v>
      </c>
      <c r="N33" s="153">
        <v>2.2880238839948608</v>
      </c>
      <c r="O33" s="153">
        <v>92.618097966871488</v>
      </c>
      <c r="P33" s="154">
        <v>231.79360462220188</v>
      </c>
      <c r="Q33" s="153">
        <v>80.154354231222186</v>
      </c>
      <c r="R33" s="153">
        <v>71.002842909438542</v>
      </c>
      <c r="S33" s="153">
        <v>87.7386870359</v>
      </c>
      <c r="T33" s="153">
        <v>86.875347148788109</v>
      </c>
      <c r="U33" s="153">
        <v>80.681739226319621</v>
      </c>
      <c r="V33" s="153">
        <v>84.715917183387802</v>
      </c>
      <c r="W33" s="153">
        <v>84.877230294590021</v>
      </c>
      <c r="X33" s="153">
        <v>47.899927923630131</v>
      </c>
      <c r="Y33" s="153">
        <v>35.908510648113641</v>
      </c>
      <c r="Z33" s="153">
        <v>3.9028219561506154</v>
      </c>
      <c r="AA33" s="153">
        <v>84.6333603680214</v>
      </c>
      <c r="AB33" s="155">
        <v>204.9536332799596</v>
      </c>
    </row>
    <row r="34" spans="1:28" ht="12.75" customHeight="1" x14ac:dyDescent="0.2">
      <c r="A34" s="38" t="s">
        <v>60</v>
      </c>
      <c r="B34" s="153">
        <v>98.731378020067694</v>
      </c>
      <c r="C34" s="153">
        <v>99.294367680808676</v>
      </c>
      <c r="D34" s="153">
        <v>97.571186020494054</v>
      </c>
      <c r="E34" s="153">
        <v>98.826142349310956</v>
      </c>
      <c r="F34" s="153">
        <v>97.583916638872239</v>
      </c>
      <c r="G34" s="153">
        <v>93.274257001662619</v>
      </c>
      <c r="H34" s="153">
        <v>99.01487820249352</v>
      </c>
      <c r="I34" s="153">
        <v>98.781339299014959</v>
      </c>
      <c r="J34" s="153">
        <v>92.914298379419904</v>
      </c>
      <c r="K34" s="153">
        <v>96.499231998150933</v>
      </c>
      <c r="L34" s="153">
        <v>95.178411971025298</v>
      </c>
      <c r="M34" s="153">
        <v>60.908350590532159</v>
      </c>
      <c r="N34" s="150">
        <v>0.64008924851721771</v>
      </c>
      <c r="O34" s="153">
        <v>91.756447569943745</v>
      </c>
      <c r="P34" s="154">
        <v>197.75773096592343</v>
      </c>
      <c r="Q34" s="153">
        <v>75.290980857672977</v>
      </c>
      <c r="R34" s="153">
        <v>64.532050142309515</v>
      </c>
      <c r="S34" s="153">
        <v>87.159265907798911</v>
      </c>
      <c r="T34" s="153">
        <v>81.859461659133387</v>
      </c>
      <c r="U34" s="153">
        <v>82.070828812643242</v>
      </c>
      <c r="V34" s="153">
        <v>79.932687774139978</v>
      </c>
      <c r="W34" s="153">
        <v>82.370890962239983</v>
      </c>
      <c r="X34" s="153">
        <v>48.494199769447881</v>
      </c>
      <c r="Y34" s="153">
        <v>32.692798846267934</v>
      </c>
      <c r="Z34" s="153">
        <v>6.1099373866375277</v>
      </c>
      <c r="AA34" s="153">
        <v>87.065901153579318</v>
      </c>
      <c r="AB34" s="155">
        <v>190.16084987497027</v>
      </c>
    </row>
    <row r="35" spans="1:28" ht="12.75" customHeight="1" x14ac:dyDescent="0.2">
      <c r="A35" s="38" t="s">
        <v>61</v>
      </c>
      <c r="B35" s="153">
        <v>95.137081618932172</v>
      </c>
      <c r="C35" s="153">
        <v>90.455641524832743</v>
      </c>
      <c r="D35" s="153">
        <v>88.119794733059109</v>
      </c>
      <c r="E35" s="153">
        <v>94.168055184554902</v>
      </c>
      <c r="F35" s="153">
        <v>91.711424869400361</v>
      </c>
      <c r="G35" s="153">
        <v>88.765853927523324</v>
      </c>
      <c r="H35" s="153">
        <v>93.413649664578514</v>
      </c>
      <c r="I35" s="153">
        <v>91.272471260739067</v>
      </c>
      <c r="J35" s="153">
        <v>89.817282874657124</v>
      </c>
      <c r="K35" s="153">
        <v>93.51600491959131</v>
      </c>
      <c r="L35" s="153">
        <v>92.334398578114488</v>
      </c>
      <c r="M35" s="153">
        <v>53.90264898849135</v>
      </c>
      <c r="N35" s="153">
        <v>3.9133893346179502</v>
      </c>
      <c r="O35" s="153">
        <v>89.067604902221774</v>
      </c>
      <c r="P35" s="154">
        <v>208.38507423477634</v>
      </c>
      <c r="Q35" s="153">
        <v>71.401632000467885</v>
      </c>
      <c r="R35" s="153">
        <v>69.93639398954511</v>
      </c>
      <c r="S35" s="153">
        <v>76.419490527115897</v>
      </c>
      <c r="T35" s="153">
        <v>77.428786680242069</v>
      </c>
      <c r="U35" s="153">
        <v>83.051645150648028</v>
      </c>
      <c r="V35" s="153">
        <v>82.192255426490419</v>
      </c>
      <c r="W35" s="153">
        <v>81.829182224080867</v>
      </c>
      <c r="X35" s="153">
        <v>40.068279420951143</v>
      </c>
      <c r="Y35" s="153">
        <v>30.737837195718289</v>
      </c>
      <c r="Z35" s="153">
        <v>3.8257866892082841</v>
      </c>
      <c r="AA35" s="153">
        <v>78.64401157436204</v>
      </c>
      <c r="AB35" s="155">
        <v>169.92446655157693</v>
      </c>
    </row>
    <row r="36" spans="1:28" ht="12.75" customHeight="1" x14ac:dyDescent="0.2">
      <c r="A36" s="38" t="s">
        <v>62</v>
      </c>
      <c r="B36" s="153">
        <v>98.438912921003677</v>
      </c>
      <c r="C36" s="153">
        <v>98.438912921003677</v>
      </c>
      <c r="D36" s="153">
        <v>90.850676328570856</v>
      </c>
      <c r="E36" s="153">
        <v>98.431595676156064</v>
      </c>
      <c r="F36" s="153">
        <v>97.876447452484157</v>
      </c>
      <c r="G36" s="153">
        <v>93.147610953322214</v>
      </c>
      <c r="H36" s="153">
        <v>93.814184539372604</v>
      </c>
      <c r="I36" s="153">
        <v>93.673956270723778</v>
      </c>
      <c r="J36" s="153">
        <v>89.237273472552076</v>
      </c>
      <c r="K36" s="153">
        <v>95.548470651842351</v>
      </c>
      <c r="L36" s="153">
        <v>91.905588810139051</v>
      </c>
      <c r="M36" s="153">
        <v>66.742772359244185</v>
      </c>
      <c r="N36" s="153">
        <v>1.56108707899635</v>
      </c>
      <c r="O36" s="153">
        <v>84.549414430942036</v>
      </c>
      <c r="P36" s="154">
        <v>112.46092231202537</v>
      </c>
      <c r="Q36" s="153">
        <v>82.596415073796081</v>
      </c>
      <c r="R36" s="153">
        <v>81.019480467372873</v>
      </c>
      <c r="S36" s="153">
        <v>92.216309580457747</v>
      </c>
      <c r="T36" s="153">
        <v>90.046137726231152</v>
      </c>
      <c r="U36" s="153">
        <v>92.963516556396328</v>
      </c>
      <c r="V36" s="153">
        <v>88.066795461708651</v>
      </c>
      <c r="W36" s="153">
        <v>90.450178979950877</v>
      </c>
      <c r="X36" s="153">
        <v>54.336290096241569</v>
      </c>
      <c r="Y36" s="153">
        <v>44.833360659159752</v>
      </c>
      <c r="Z36" s="148">
        <v>0.40718095811937716</v>
      </c>
      <c r="AA36" s="153">
        <v>78.631577099530091</v>
      </c>
      <c r="AB36" s="155">
        <v>134.26385403387076</v>
      </c>
    </row>
    <row r="37" spans="1:28" ht="12.75" customHeight="1" x14ac:dyDescent="0.2">
      <c r="A37" s="99" t="s">
        <v>311</v>
      </c>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c r="AA37" s="162"/>
      <c r="AB37" s="163"/>
    </row>
    <row r="38" spans="1:28" ht="12.75" customHeight="1" x14ac:dyDescent="0.2">
      <c r="A38" s="38" t="s">
        <v>280</v>
      </c>
      <c r="B38" s="40">
        <v>94.1</v>
      </c>
      <c r="C38" s="40">
        <v>84.4</v>
      </c>
      <c r="D38" s="40">
        <v>78.2</v>
      </c>
      <c r="E38" s="40">
        <v>93.6</v>
      </c>
      <c r="F38" s="40">
        <v>81.2</v>
      </c>
      <c r="G38" s="40">
        <v>74.900000000000006</v>
      </c>
      <c r="H38" s="40">
        <v>96.2</v>
      </c>
      <c r="I38" s="40">
        <v>89.4</v>
      </c>
      <c r="J38" s="40">
        <v>74.400000000000006</v>
      </c>
      <c r="K38" s="40">
        <v>94.4</v>
      </c>
      <c r="L38" s="40">
        <v>83.2</v>
      </c>
      <c r="M38" s="40">
        <v>58.2</v>
      </c>
      <c r="N38" s="40">
        <v>3.8</v>
      </c>
      <c r="O38" s="40">
        <v>85.3</v>
      </c>
      <c r="P38" s="40">
        <v>34</v>
      </c>
      <c r="Q38" s="152">
        <v>80.400000000000006</v>
      </c>
      <c r="R38" s="152">
        <v>71.2</v>
      </c>
      <c r="S38" s="152">
        <v>75.900000000000006</v>
      </c>
      <c r="T38" s="152">
        <v>74.900000000000006</v>
      </c>
      <c r="U38" s="152">
        <v>74.8</v>
      </c>
      <c r="V38" s="152">
        <v>76</v>
      </c>
      <c r="W38" s="152">
        <v>77.5</v>
      </c>
      <c r="X38" s="152">
        <v>39</v>
      </c>
      <c r="Y38" s="152">
        <v>26.1</v>
      </c>
      <c r="Z38" s="152">
        <v>12.5</v>
      </c>
      <c r="AA38" s="152">
        <v>70.900000000000006</v>
      </c>
      <c r="AB38" s="151">
        <v>24</v>
      </c>
    </row>
    <row r="39" spans="1:28" s="92" customFormat="1" ht="12.75" customHeight="1" x14ac:dyDescent="0.2">
      <c r="A39" s="38" t="s">
        <v>281</v>
      </c>
      <c r="B39" s="40">
        <v>93.9</v>
      </c>
      <c r="C39" s="40">
        <v>94.4</v>
      </c>
      <c r="D39" s="40">
        <v>92.6</v>
      </c>
      <c r="E39" s="40">
        <v>96.2</v>
      </c>
      <c r="F39" s="40">
        <v>94.1</v>
      </c>
      <c r="G39" s="40">
        <v>89.8</v>
      </c>
      <c r="H39" s="40">
        <v>96.1</v>
      </c>
      <c r="I39" s="40">
        <v>94.3</v>
      </c>
      <c r="J39" s="40">
        <v>90.3</v>
      </c>
      <c r="K39" s="40">
        <v>94.2</v>
      </c>
      <c r="L39" s="40">
        <v>91.5</v>
      </c>
      <c r="M39" s="40">
        <v>58.1</v>
      </c>
      <c r="N39" s="40">
        <v>2.8</v>
      </c>
      <c r="O39" s="40">
        <v>90.2</v>
      </c>
      <c r="P39" s="40">
        <v>380</v>
      </c>
      <c r="Q39" s="150">
        <v>84.4</v>
      </c>
      <c r="R39" s="150">
        <v>75</v>
      </c>
      <c r="S39" s="150">
        <v>86</v>
      </c>
      <c r="T39" s="150">
        <v>85.7</v>
      </c>
      <c r="U39" s="150">
        <v>84.2</v>
      </c>
      <c r="V39" s="150">
        <v>85.9</v>
      </c>
      <c r="W39" s="150">
        <v>87.3</v>
      </c>
      <c r="X39" s="150">
        <v>52.6</v>
      </c>
      <c r="Y39" s="150">
        <v>40.4</v>
      </c>
      <c r="Z39" s="150">
        <v>4.9000000000000004</v>
      </c>
      <c r="AA39" s="150">
        <v>84.4</v>
      </c>
      <c r="AB39" s="151">
        <v>371</v>
      </c>
    </row>
    <row r="40" spans="1:28" s="92" customFormat="1" ht="12.75" customHeight="1" x14ac:dyDescent="0.2">
      <c r="A40" s="38" t="s">
        <v>282</v>
      </c>
      <c r="B40" s="40">
        <v>96.9</v>
      </c>
      <c r="C40" s="40">
        <v>94.5</v>
      </c>
      <c r="D40" s="40">
        <v>90.2</v>
      </c>
      <c r="E40" s="40">
        <v>96.4</v>
      </c>
      <c r="F40" s="40">
        <v>94.4</v>
      </c>
      <c r="G40" s="40">
        <v>90.2</v>
      </c>
      <c r="H40" s="40">
        <v>96.1</v>
      </c>
      <c r="I40" s="40">
        <v>93.9</v>
      </c>
      <c r="J40" s="40">
        <v>90.2</v>
      </c>
      <c r="K40" s="40">
        <v>95.5</v>
      </c>
      <c r="L40" s="40">
        <v>93.3</v>
      </c>
      <c r="M40" s="40">
        <v>61.7</v>
      </c>
      <c r="N40" s="40">
        <v>2.5</v>
      </c>
      <c r="O40" s="40">
        <v>87.5</v>
      </c>
      <c r="P40" s="40">
        <v>362</v>
      </c>
      <c r="Q40" s="150">
        <v>72.599999999999994</v>
      </c>
      <c r="R40" s="150">
        <v>68.8</v>
      </c>
      <c r="S40" s="150">
        <v>85</v>
      </c>
      <c r="T40" s="150">
        <v>84.6</v>
      </c>
      <c r="U40" s="150">
        <v>82.6</v>
      </c>
      <c r="V40" s="150">
        <v>83.3</v>
      </c>
      <c r="W40" s="150">
        <v>83.2</v>
      </c>
      <c r="X40" s="150">
        <v>41.8</v>
      </c>
      <c r="Y40" s="150">
        <v>30.5</v>
      </c>
      <c r="Z40" s="150">
        <v>4.0999999999999996</v>
      </c>
      <c r="AA40" s="150">
        <v>83.2</v>
      </c>
      <c r="AB40" s="151">
        <v>324</v>
      </c>
    </row>
    <row r="41" spans="1:28" ht="12.75" customHeight="1" x14ac:dyDescent="0.2">
      <c r="A41" s="38" t="s">
        <v>283</v>
      </c>
      <c r="B41" s="40">
        <v>98.8</v>
      </c>
      <c r="C41" s="40">
        <v>98.4</v>
      </c>
      <c r="D41" s="40">
        <v>92.8</v>
      </c>
      <c r="E41" s="40">
        <v>98.8</v>
      </c>
      <c r="F41" s="40">
        <v>97.3</v>
      </c>
      <c r="G41" s="40">
        <v>95.8</v>
      </c>
      <c r="H41" s="150">
        <v>97</v>
      </c>
      <c r="I41" s="40">
        <v>96.2</v>
      </c>
      <c r="J41" s="40">
        <v>93.4</v>
      </c>
      <c r="K41" s="40">
        <v>98.2</v>
      </c>
      <c r="L41" s="40">
        <v>96.2</v>
      </c>
      <c r="M41" s="40">
        <v>53.8</v>
      </c>
      <c r="N41" s="40">
        <v>1.2</v>
      </c>
      <c r="O41" s="40">
        <v>92.3</v>
      </c>
      <c r="P41" s="40">
        <v>195</v>
      </c>
      <c r="Q41" s="150">
        <v>76.099999999999994</v>
      </c>
      <c r="R41" s="150">
        <v>76.099999999999994</v>
      </c>
      <c r="S41" s="150">
        <v>85.4</v>
      </c>
      <c r="T41" s="150">
        <v>85.8</v>
      </c>
      <c r="U41" s="150">
        <v>87.5</v>
      </c>
      <c r="V41" s="150">
        <v>81.8</v>
      </c>
      <c r="W41" s="150">
        <v>85.6</v>
      </c>
      <c r="X41" s="150">
        <v>48.4</v>
      </c>
      <c r="Y41" s="150">
        <v>37.9</v>
      </c>
      <c r="Z41" s="150">
        <v>2.2000000000000002</v>
      </c>
      <c r="AA41" s="150">
        <v>83.8</v>
      </c>
      <c r="AB41" s="151">
        <v>187</v>
      </c>
    </row>
    <row r="42" spans="1:28" ht="12.75" customHeight="1" x14ac:dyDescent="0.2">
      <c r="A42" s="103" t="s">
        <v>284</v>
      </c>
      <c r="B42" s="214">
        <v>97.2</v>
      </c>
      <c r="C42" s="214">
        <v>97.1</v>
      </c>
      <c r="D42" s="214">
        <v>94.2</v>
      </c>
      <c r="E42" s="214">
        <v>97.2</v>
      </c>
      <c r="F42" s="214">
        <v>89.7</v>
      </c>
      <c r="G42" s="214">
        <v>87</v>
      </c>
      <c r="H42" s="214">
        <v>94.6</v>
      </c>
      <c r="I42" s="214">
        <v>94</v>
      </c>
      <c r="J42" s="214">
        <v>86.5</v>
      </c>
      <c r="K42" s="214">
        <v>84.2</v>
      </c>
      <c r="L42" s="214">
        <v>83.6</v>
      </c>
      <c r="M42" s="214">
        <v>59.9</v>
      </c>
      <c r="N42" s="214">
        <v>2.8</v>
      </c>
      <c r="O42" s="214">
        <v>86.8</v>
      </c>
      <c r="P42" s="215">
        <v>23</v>
      </c>
      <c r="Q42" s="214">
        <v>85.3</v>
      </c>
      <c r="R42" s="214">
        <v>58.8</v>
      </c>
      <c r="S42" s="214">
        <v>74.7</v>
      </c>
      <c r="T42" s="214">
        <v>80.5</v>
      </c>
      <c r="U42" s="214">
        <v>74.5</v>
      </c>
      <c r="V42" s="214">
        <v>66.400000000000006</v>
      </c>
      <c r="W42" s="214">
        <v>66.400000000000006</v>
      </c>
      <c r="X42" s="214">
        <v>41.2</v>
      </c>
      <c r="Y42" s="214">
        <v>25.2</v>
      </c>
      <c r="Z42" s="214">
        <v>0</v>
      </c>
      <c r="AA42" s="214">
        <v>89.4</v>
      </c>
      <c r="AB42" s="156">
        <v>23</v>
      </c>
    </row>
    <row r="43" spans="1:28" ht="12.75" customHeight="1" x14ac:dyDescent="0.2">
      <c r="A43" s="296" t="s">
        <v>63</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8"/>
    </row>
    <row r="44" spans="1:28" s="92" customFormat="1" ht="12.75" customHeight="1" x14ac:dyDescent="0.2">
      <c r="A44" s="296" t="s">
        <v>338</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8"/>
    </row>
    <row r="45" spans="1:28" ht="12" customHeight="1" x14ac:dyDescent="0.2">
      <c r="A45" s="303" t="s">
        <v>337</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5"/>
    </row>
    <row r="46" spans="1:28" ht="117.75" customHeight="1" x14ac:dyDescent="0.2">
      <c r="A46" s="261" t="s">
        <v>11</v>
      </c>
      <c r="B46" s="262"/>
      <c r="C46" s="262"/>
      <c r="D46" s="262"/>
      <c r="E46" s="262"/>
      <c r="F46" s="262"/>
      <c r="G46" s="262"/>
      <c r="H46" s="262"/>
      <c r="I46" s="262"/>
      <c r="J46" s="262"/>
      <c r="K46" s="262"/>
      <c r="L46" s="262"/>
      <c r="M46" s="262"/>
      <c r="N46" s="262"/>
      <c r="O46" s="262"/>
      <c r="P46" s="262"/>
      <c r="Q46" s="262"/>
      <c r="R46" s="262"/>
      <c r="S46" s="262"/>
      <c r="T46" s="262"/>
      <c r="U46" s="262"/>
      <c r="V46" s="262"/>
      <c r="W46" s="262"/>
      <c r="X46" s="262"/>
      <c r="Y46" s="262"/>
      <c r="Z46" s="262"/>
      <c r="AA46" s="262"/>
      <c r="AB46" s="263"/>
    </row>
    <row r="48" spans="1:28" ht="153.75" customHeight="1" x14ac:dyDescent="0.2">
      <c r="A48" s="239" t="s">
        <v>201</v>
      </c>
      <c r="B48" s="240"/>
      <c r="C48" s="240"/>
      <c r="D48" s="240"/>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1"/>
    </row>
  </sheetData>
  <mergeCells count="27">
    <mergeCell ref="A48:AB48"/>
    <mergeCell ref="A46:AB46"/>
    <mergeCell ref="N4:N5"/>
    <mergeCell ref="A3:A5"/>
    <mergeCell ref="B3:N3"/>
    <mergeCell ref="O3:O5"/>
    <mergeCell ref="P3:P5"/>
    <mergeCell ref="B4:B5"/>
    <mergeCell ref="AB3:AB5"/>
    <mergeCell ref="C4:C5"/>
    <mergeCell ref="D4:D5"/>
    <mergeCell ref="A45:AB45"/>
    <mergeCell ref="A2:AB2"/>
    <mergeCell ref="A1:AB1"/>
    <mergeCell ref="A43:AB43"/>
    <mergeCell ref="A44:AB44"/>
    <mergeCell ref="Q3:Z4"/>
    <mergeCell ref="AA3:AA5"/>
    <mergeCell ref="E4:E5"/>
    <mergeCell ref="F4:F5"/>
    <mergeCell ref="G4:G5"/>
    <mergeCell ref="H4:H5"/>
    <mergeCell ref="I4:I5"/>
    <mergeCell ref="J4:J5"/>
    <mergeCell ref="K4:K5"/>
    <mergeCell ref="L4:L5"/>
    <mergeCell ref="M4:M5"/>
  </mergeCells>
  <printOptions horizontalCentered="1"/>
  <pageMargins left="0.25" right="0.25" top="0.75" bottom="0.75" header="0.3" footer="0.3"/>
  <pageSetup paperSize="9" scale="82"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B45"/>
  <sheetViews>
    <sheetView workbookViewId="0">
      <selection activeCell="A40" sqref="A40:H41"/>
    </sheetView>
  </sheetViews>
  <sheetFormatPr baseColWidth="10" defaultRowHeight="12.75" x14ac:dyDescent="0.2"/>
  <cols>
    <col min="1" max="1" width="23.5703125" customWidth="1"/>
    <col min="2" max="2" width="12.5703125" customWidth="1"/>
    <col min="3" max="3" width="11" customWidth="1"/>
    <col min="4" max="4" width="10.7109375" customWidth="1"/>
    <col min="5" max="5" width="10.42578125" customWidth="1"/>
    <col min="6" max="6" width="8.7109375" customWidth="1"/>
    <col min="7" max="7" width="8" customWidth="1"/>
    <col min="8" max="8" width="9.7109375" customWidth="1"/>
  </cols>
  <sheetData>
    <row r="1" spans="1:9" ht="19.5" customHeight="1" x14ac:dyDescent="0.2">
      <c r="A1" s="270" t="s">
        <v>79</v>
      </c>
      <c r="B1" s="271"/>
      <c r="C1" s="271"/>
      <c r="D1" s="271"/>
      <c r="E1" s="271"/>
      <c r="F1" s="271"/>
      <c r="G1" s="271"/>
      <c r="H1" s="272"/>
      <c r="I1" s="1"/>
    </row>
    <row r="2" spans="1:9" s="6" customFormat="1" ht="15.75" customHeight="1" x14ac:dyDescent="0.2">
      <c r="A2" s="276" t="s">
        <v>288</v>
      </c>
      <c r="B2" s="306"/>
      <c r="C2" s="306"/>
      <c r="D2" s="306"/>
      <c r="E2" s="306"/>
      <c r="F2" s="306"/>
      <c r="G2" s="306"/>
      <c r="H2" s="307"/>
      <c r="I2" s="1"/>
    </row>
    <row r="3" spans="1:9" ht="41.25" customHeight="1" x14ac:dyDescent="0.2">
      <c r="A3" s="312"/>
      <c r="B3" s="282" t="s">
        <v>68</v>
      </c>
      <c r="C3" s="311" t="s">
        <v>69</v>
      </c>
      <c r="D3" s="311"/>
      <c r="E3" s="311"/>
      <c r="F3" s="311"/>
      <c r="G3" s="279" t="s">
        <v>74</v>
      </c>
      <c r="H3" s="314" t="s">
        <v>75</v>
      </c>
      <c r="I3" s="1"/>
    </row>
    <row r="4" spans="1:9" ht="48.75" customHeight="1" x14ac:dyDescent="0.2">
      <c r="A4" s="313"/>
      <c r="B4" s="310"/>
      <c r="C4" s="101" t="s">
        <v>70</v>
      </c>
      <c r="D4" s="101" t="s">
        <v>71</v>
      </c>
      <c r="E4" s="101" t="s">
        <v>72</v>
      </c>
      <c r="F4" s="101" t="s">
        <v>73</v>
      </c>
      <c r="G4" s="281"/>
      <c r="H4" s="315"/>
      <c r="I4" s="1"/>
    </row>
    <row r="5" spans="1:9" ht="12.75" customHeight="1" x14ac:dyDescent="0.2">
      <c r="A5" s="43"/>
      <c r="B5" s="44"/>
      <c r="C5" s="45"/>
      <c r="D5" s="45"/>
      <c r="E5" s="45"/>
      <c r="F5" s="45"/>
      <c r="G5" s="40"/>
      <c r="H5" s="46"/>
      <c r="I5" s="159"/>
    </row>
    <row r="6" spans="1:9" ht="12.75" customHeight="1" x14ac:dyDescent="0.2">
      <c r="A6" s="36" t="s">
        <v>0</v>
      </c>
      <c r="B6" s="40">
        <v>68.7</v>
      </c>
      <c r="C6" s="150">
        <v>14.5</v>
      </c>
      <c r="D6" s="150">
        <v>0.5</v>
      </c>
      <c r="E6" s="150">
        <v>0.2</v>
      </c>
      <c r="F6" s="150">
        <v>0</v>
      </c>
      <c r="G6" s="150">
        <v>83.9</v>
      </c>
      <c r="H6" s="160">
        <v>1147</v>
      </c>
      <c r="I6" s="161"/>
    </row>
    <row r="7" spans="1:9" ht="12.75" customHeight="1" x14ac:dyDescent="0.2">
      <c r="A7" s="37"/>
      <c r="B7" s="40"/>
      <c r="C7" s="40"/>
      <c r="D7" s="40"/>
      <c r="E7" s="40"/>
      <c r="F7" s="40"/>
      <c r="G7" s="40"/>
      <c r="H7" s="151"/>
      <c r="I7" s="159"/>
    </row>
    <row r="8" spans="1:9" ht="12.75" customHeight="1" x14ac:dyDescent="0.2">
      <c r="A8" s="99" t="s">
        <v>21</v>
      </c>
      <c r="B8" s="162"/>
      <c r="C8" s="162"/>
      <c r="D8" s="162"/>
      <c r="E8" s="162"/>
      <c r="F8" s="162"/>
      <c r="G8" s="162"/>
      <c r="H8" s="163"/>
      <c r="I8" s="159"/>
    </row>
    <row r="9" spans="1:9" ht="12.75" customHeight="1" x14ac:dyDescent="0.2">
      <c r="A9" s="38" t="s">
        <v>267</v>
      </c>
      <c r="B9" s="40">
        <v>73.8</v>
      </c>
      <c r="C9" s="150">
        <v>15.1</v>
      </c>
      <c r="D9" s="150">
        <v>1.4</v>
      </c>
      <c r="E9" s="150">
        <v>0</v>
      </c>
      <c r="F9" s="150">
        <v>0</v>
      </c>
      <c r="G9" s="150">
        <v>90.3</v>
      </c>
      <c r="H9" s="151">
        <v>63</v>
      </c>
      <c r="I9" s="159"/>
    </row>
    <row r="10" spans="1:9" ht="12.75" customHeight="1" x14ac:dyDescent="0.2">
      <c r="A10" s="38" t="s">
        <v>268</v>
      </c>
      <c r="B10" s="40">
        <v>75.900000000000006</v>
      </c>
      <c r="C10" s="150">
        <v>13.4</v>
      </c>
      <c r="D10" s="150">
        <v>1.3</v>
      </c>
      <c r="E10" s="150">
        <v>0</v>
      </c>
      <c r="F10" s="150">
        <v>0</v>
      </c>
      <c r="G10" s="150">
        <v>90.6</v>
      </c>
      <c r="H10" s="151">
        <v>70</v>
      </c>
      <c r="I10" s="159"/>
    </row>
    <row r="11" spans="1:9" ht="12.75" customHeight="1" x14ac:dyDescent="0.2">
      <c r="A11" s="38" t="s">
        <v>269</v>
      </c>
      <c r="B11" s="150">
        <v>78</v>
      </c>
      <c r="C11" s="150">
        <v>12</v>
      </c>
      <c r="D11" s="150">
        <v>0.2</v>
      </c>
      <c r="E11" s="150">
        <v>0</v>
      </c>
      <c r="F11" s="150">
        <v>0</v>
      </c>
      <c r="G11" s="150">
        <v>90.2</v>
      </c>
      <c r="H11" s="151">
        <v>327</v>
      </c>
      <c r="I11" s="159"/>
    </row>
    <row r="12" spans="1:9" s="92" customFormat="1" ht="12.75" customHeight="1" x14ac:dyDescent="0.2">
      <c r="A12" s="38" t="s">
        <v>270</v>
      </c>
      <c r="B12" s="40">
        <v>55.9</v>
      </c>
      <c r="C12" s="150">
        <v>21.4</v>
      </c>
      <c r="D12" s="150">
        <v>0</v>
      </c>
      <c r="E12" s="150">
        <v>0</v>
      </c>
      <c r="F12" s="150">
        <v>0</v>
      </c>
      <c r="G12" s="150">
        <v>77.3</v>
      </c>
      <c r="H12" s="151">
        <v>79</v>
      </c>
      <c r="I12" s="159"/>
    </row>
    <row r="13" spans="1:9" s="92" customFormat="1" ht="12.75" customHeight="1" x14ac:dyDescent="0.2">
      <c r="A13" s="38" t="s">
        <v>271</v>
      </c>
      <c r="B13" s="158">
        <v>58.255545057305667</v>
      </c>
      <c r="C13" s="150">
        <v>11.106709615485201</v>
      </c>
      <c r="D13" s="150">
        <v>0</v>
      </c>
      <c r="E13" s="150">
        <v>0</v>
      </c>
      <c r="F13" s="150">
        <v>0</v>
      </c>
      <c r="G13" s="150">
        <v>69.362254672790897</v>
      </c>
      <c r="H13" s="157">
        <v>6.0518136746885887</v>
      </c>
      <c r="I13" s="159"/>
    </row>
    <row r="14" spans="1:9" s="92" customFormat="1" ht="12.75" customHeight="1" x14ac:dyDescent="0.2">
      <c r="A14" s="38" t="s">
        <v>272</v>
      </c>
      <c r="B14" s="158">
        <v>73.025495703487266</v>
      </c>
      <c r="C14" s="150">
        <v>10.187680817296455</v>
      </c>
      <c r="D14" s="150">
        <v>0</v>
      </c>
      <c r="E14" s="150">
        <v>0</v>
      </c>
      <c r="F14" s="150">
        <v>0</v>
      </c>
      <c r="G14" s="150">
        <v>83.213176520783762</v>
      </c>
      <c r="H14" s="157">
        <v>21.609927216960756</v>
      </c>
      <c r="I14" s="159"/>
    </row>
    <row r="15" spans="1:9" s="92" customFormat="1" ht="12.75" customHeight="1" x14ac:dyDescent="0.2">
      <c r="A15" s="38" t="s">
        <v>273</v>
      </c>
      <c r="B15" s="40">
        <v>66.099999999999994</v>
      </c>
      <c r="C15" s="150">
        <v>11.2</v>
      </c>
      <c r="D15" s="150">
        <v>0</v>
      </c>
      <c r="E15" s="150">
        <v>0</v>
      </c>
      <c r="F15" s="150">
        <v>0</v>
      </c>
      <c r="G15" s="150">
        <v>77.3</v>
      </c>
      <c r="H15" s="151">
        <v>179</v>
      </c>
      <c r="I15" s="159"/>
    </row>
    <row r="16" spans="1:9" ht="12.75" customHeight="1" x14ac:dyDescent="0.2">
      <c r="A16" s="38" t="s">
        <v>274</v>
      </c>
      <c r="B16" s="40">
        <v>64.2</v>
      </c>
      <c r="C16" s="150">
        <v>11.9</v>
      </c>
      <c r="D16" s="150">
        <v>0</v>
      </c>
      <c r="E16" s="150">
        <v>0</v>
      </c>
      <c r="F16" s="150">
        <v>0</v>
      </c>
      <c r="G16" s="150">
        <v>76.099999999999994</v>
      </c>
      <c r="H16" s="151">
        <v>82</v>
      </c>
      <c r="I16" s="159"/>
    </row>
    <row r="17" spans="1:9" ht="12.75" customHeight="1" x14ac:dyDescent="0.2">
      <c r="A17" s="38" t="s">
        <v>275</v>
      </c>
      <c r="B17" s="40">
        <v>62.3</v>
      </c>
      <c r="C17" s="150">
        <v>18.399999999999999</v>
      </c>
      <c r="D17" s="150">
        <v>0.9</v>
      </c>
      <c r="E17" s="150">
        <v>0.7</v>
      </c>
      <c r="F17" s="150">
        <v>0</v>
      </c>
      <c r="G17" s="150">
        <v>82.3</v>
      </c>
      <c r="H17" s="151">
        <v>320</v>
      </c>
      <c r="I17" s="159"/>
    </row>
    <row r="18" spans="1:9" ht="12.75" customHeight="1" x14ac:dyDescent="0.2">
      <c r="A18" s="99" t="s">
        <v>20</v>
      </c>
      <c r="B18" s="162"/>
      <c r="C18" s="162"/>
      <c r="D18" s="162"/>
      <c r="E18" s="162"/>
      <c r="F18" s="162"/>
      <c r="G18" s="162"/>
      <c r="H18" s="163"/>
      <c r="I18" s="159"/>
    </row>
    <row r="19" spans="1:9" ht="12.75" customHeight="1" x14ac:dyDescent="0.2">
      <c r="A19" s="38" t="s">
        <v>22</v>
      </c>
      <c r="B19" s="40">
        <v>69.400000000000006</v>
      </c>
      <c r="C19" s="150">
        <v>14.7</v>
      </c>
      <c r="D19" s="150">
        <v>0.3</v>
      </c>
      <c r="E19" s="150">
        <v>0</v>
      </c>
      <c r="F19" s="150">
        <v>0</v>
      </c>
      <c r="G19" s="150">
        <v>84.4</v>
      </c>
      <c r="H19" s="151">
        <v>697</v>
      </c>
      <c r="I19" s="159"/>
    </row>
    <row r="20" spans="1:9" ht="12.75" customHeight="1" x14ac:dyDescent="0.2">
      <c r="A20" s="38" t="s">
        <v>1</v>
      </c>
      <c r="B20" s="40">
        <v>67.599999999999994</v>
      </c>
      <c r="C20" s="150">
        <v>14.2</v>
      </c>
      <c r="D20" s="150">
        <v>0.8</v>
      </c>
      <c r="E20" s="150">
        <v>0.5</v>
      </c>
      <c r="F20" s="150">
        <v>0</v>
      </c>
      <c r="G20" s="150">
        <v>83.1</v>
      </c>
      <c r="H20" s="151">
        <v>451</v>
      </c>
      <c r="I20" s="161"/>
    </row>
    <row r="21" spans="1:9" ht="12.75" customHeight="1" x14ac:dyDescent="0.2">
      <c r="A21" s="99" t="s">
        <v>76</v>
      </c>
      <c r="B21" s="162"/>
      <c r="C21" s="162"/>
      <c r="D21" s="162"/>
      <c r="E21" s="162"/>
      <c r="F21" s="162"/>
      <c r="G21" s="162"/>
      <c r="H21" s="163"/>
      <c r="I21" s="161"/>
    </row>
    <row r="22" spans="1:9" ht="12.75" customHeight="1" x14ac:dyDescent="0.2">
      <c r="A22" s="38" t="s">
        <v>276</v>
      </c>
      <c r="B22" s="152">
        <v>58.607569478267614</v>
      </c>
      <c r="C22" s="152">
        <v>10.439567134750471</v>
      </c>
      <c r="D22" s="152">
        <v>6.7387625319587245</v>
      </c>
      <c r="E22" s="152">
        <v>0</v>
      </c>
      <c r="F22" s="152">
        <v>0</v>
      </c>
      <c r="G22" s="152">
        <v>75.78589914497681</v>
      </c>
      <c r="H22" s="151">
        <v>22</v>
      </c>
      <c r="I22" s="164"/>
    </row>
    <row r="23" spans="1:9" ht="12.75" customHeight="1" x14ac:dyDescent="0.2">
      <c r="A23" s="38" t="s">
        <v>277</v>
      </c>
      <c r="B23" s="40">
        <v>67.400000000000006</v>
      </c>
      <c r="C23" s="150">
        <v>12.9</v>
      </c>
      <c r="D23" s="150">
        <v>0.7</v>
      </c>
      <c r="E23" s="150">
        <v>0.6</v>
      </c>
      <c r="F23" s="150">
        <v>0</v>
      </c>
      <c r="G23" s="150">
        <v>81.599999999999994</v>
      </c>
      <c r="H23" s="151">
        <v>306</v>
      </c>
      <c r="I23" s="164"/>
    </row>
    <row r="24" spans="1:9" ht="12.75" customHeight="1" x14ac:dyDescent="0.2">
      <c r="A24" s="38" t="s">
        <v>278</v>
      </c>
      <c r="B24" s="40">
        <v>65.8</v>
      </c>
      <c r="C24" s="150">
        <v>14.2</v>
      </c>
      <c r="D24" s="150">
        <v>0</v>
      </c>
      <c r="E24" s="150">
        <v>0</v>
      </c>
      <c r="F24" s="150">
        <v>0</v>
      </c>
      <c r="G24" s="150">
        <v>80</v>
      </c>
      <c r="H24" s="151">
        <v>238</v>
      </c>
      <c r="I24" s="164"/>
    </row>
    <row r="25" spans="1:9" s="92" customFormat="1" ht="12.75" customHeight="1" x14ac:dyDescent="0.2">
      <c r="A25" s="38" t="s">
        <v>279</v>
      </c>
      <c r="B25" s="40">
        <v>71.099999999999994</v>
      </c>
      <c r="C25" s="150">
        <v>13.9</v>
      </c>
      <c r="D25" s="150">
        <v>0.2</v>
      </c>
      <c r="E25" s="150">
        <v>0</v>
      </c>
      <c r="F25" s="150">
        <v>0</v>
      </c>
      <c r="G25" s="150">
        <v>85.2</v>
      </c>
      <c r="H25" s="151">
        <v>316</v>
      </c>
      <c r="I25" s="164"/>
    </row>
    <row r="26" spans="1:9" ht="12.75" customHeight="1" x14ac:dyDescent="0.2">
      <c r="A26" s="38" t="s">
        <v>56</v>
      </c>
      <c r="B26" s="40">
        <v>70.7</v>
      </c>
      <c r="C26" s="150">
        <v>17.8</v>
      </c>
      <c r="D26" s="150">
        <v>0.4</v>
      </c>
      <c r="E26" s="150">
        <v>0.1</v>
      </c>
      <c r="F26" s="150">
        <v>0</v>
      </c>
      <c r="G26" s="150">
        <v>89.1</v>
      </c>
      <c r="H26" s="151">
        <v>266</v>
      </c>
      <c r="I26" s="164"/>
    </row>
    <row r="27" spans="1:9" ht="12.75" customHeight="1" x14ac:dyDescent="0.2">
      <c r="A27" s="99" t="s">
        <v>57</v>
      </c>
      <c r="B27" s="162"/>
      <c r="C27" s="162"/>
      <c r="D27" s="162"/>
      <c r="E27" s="162"/>
      <c r="F27" s="162"/>
      <c r="G27" s="162"/>
      <c r="H27" s="163"/>
      <c r="I27" s="161"/>
    </row>
    <row r="28" spans="1:9" ht="12.75" customHeight="1" x14ac:dyDescent="0.2">
      <c r="A28" s="38" t="s">
        <v>58</v>
      </c>
      <c r="B28" s="153">
        <v>67.891396659114704</v>
      </c>
      <c r="C28" s="153">
        <v>12.655140312184001</v>
      </c>
      <c r="D28" s="150">
        <v>1.1455479349922015</v>
      </c>
      <c r="E28" s="150">
        <v>0.6429047380699644</v>
      </c>
      <c r="F28" s="150">
        <v>0</v>
      </c>
      <c r="G28" s="150">
        <v>82.334989644360888</v>
      </c>
      <c r="H28" s="165">
        <v>278.03750555700213</v>
      </c>
      <c r="I28" s="161"/>
    </row>
    <row r="29" spans="1:9" ht="12.75" customHeight="1" x14ac:dyDescent="0.2">
      <c r="A29" s="38" t="s">
        <v>59</v>
      </c>
      <c r="B29" s="153">
        <v>64.468070927916997</v>
      </c>
      <c r="C29" s="153">
        <v>14.498970946993861</v>
      </c>
      <c r="D29" s="150">
        <v>0.15050651566388978</v>
      </c>
      <c r="E29" s="150">
        <v>0</v>
      </c>
      <c r="F29" s="150">
        <v>0</v>
      </c>
      <c r="G29" s="150">
        <v>79.117548390574711</v>
      </c>
      <c r="H29" s="165">
        <v>258.71166774414587</v>
      </c>
      <c r="I29" s="161"/>
    </row>
    <row r="30" spans="1:9" ht="12.75" customHeight="1" x14ac:dyDescent="0.2">
      <c r="A30" s="38" t="s">
        <v>60</v>
      </c>
      <c r="B30" s="153">
        <v>71.464759293686328</v>
      </c>
      <c r="C30" s="153">
        <v>13.458766010580254</v>
      </c>
      <c r="D30" s="150">
        <v>0</v>
      </c>
      <c r="E30" s="150">
        <v>0.14819172613427639</v>
      </c>
      <c r="F30" s="150">
        <v>0</v>
      </c>
      <c r="G30" s="150">
        <v>85.071717030400961</v>
      </c>
      <c r="H30" s="165">
        <v>252.02820041779185</v>
      </c>
      <c r="I30" s="161"/>
    </row>
    <row r="31" spans="1:9" ht="12.75" customHeight="1" x14ac:dyDescent="0.2">
      <c r="A31" s="38" t="s">
        <v>61</v>
      </c>
      <c r="B31" s="153">
        <v>70.199843065142957</v>
      </c>
      <c r="C31" s="153">
        <v>16.838594850997765</v>
      </c>
      <c r="D31" s="150">
        <v>0.27187933404599635</v>
      </c>
      <c r="E31" s="150">
        <v>0</v>
      </c>
      <c r="F31" s="150">
        <v>0</v>
      </c>
      <c r="G31" s="150">
        <v>87.310317250186657</v>
      </c>
      <c r="H31" s="165">
        <v>218.40818724314892</v>
      </c>
      <c r="I31" s="161"/>
    </row>
    <row r="32" spans="1:9" ht="12.75" customHeight="1" x14ac:dyDescent="0.2">
      <c r="A32" s="38" t="s">
        <v>62</v>
      </c>
      <c r="B32" s="153">
        <v>70.734086405307849</v>
      </c>
      <c r="C32" s="153">
        <v>16.592210777389248</v>
      </c>
      <c r="D32" s="150">
        <v>0.82888708459778282</v>
      </c>
      <c r="E32" s="150">
        <v>0</v>
      </c>
      <c r="F32" s="150">
        <v>0</v>
      </c>
      <c r="G32" s="150">
        <v>88.155184267294985</v>
      </c>
      <c r="H32" s="165">
        <v>140.18951896595965</v>
      </c>
      <c r="I32" s="161"/>
    </row>
    <row r="33" spans="1:28" ht="12.75" customHeight="1" x14ac:dyDescent="0.2">
      <c r="A33" s="99" t="s">
        <v>311</v>
      </c>
      <c r="B33" s="162"/>
      <c r="C33" s="162"/>
      <c r="D33" s="162"/>
      <c r="E33" s="162"/>
      <c r="F33" s="162"/>
      <c r="G33" s="162"/>
      <c r="H33" s="163"/>
      <c r="I33" s="161"/>
    </row>
    <row r="34" spans="1:28" ht="12.75" customHeight="1" x14ac:dyDescent="0.2">
      <c r="A34" s="38" t="s">
        <v>280</v>
      </c>
      <c r="B34" s="150">
        <v>71.400000000000006</v>
      </c>
      <c r="C34" s="150">
        <v>3.3</v>
      </c>
      <c r="D34" s="150">
        <v>4.2</v>
      </c>
      <c r="E34" s="150">
        <v>0</v>
      </c>
      <c r="F34" s="150">
        <v>0</v>
      </c>
      <c r="G34" s="150">
        <v>79</v>
      </c>
      <c r="H34" s="151">
        <v>34</v>
      </c>
      <c r="I34" s="161"/>
    </row>
    <row r="35" spans="1:28" ht="12.75" customHeight="1" x14ac:dyDescent="0.2">
      <c r="A35" s="38" t="s">
        <v>281</v>
      </c>
      <c r="B35" s="150">
        <v>66.8</v>
      </c>
      <c r="C35" s="150">
        <v>14.3</v>
      </c>
      <c r="D35" s="150">
        <v>0.5</v>
      </c>
      <c r="E35" s="150">
        <v>0.4</v>
      </c>
      <c r="F35" s="150">
        <v>0</v>
      </c>
      <c r="G35" s="150">
        <v>82</v>
      </c>
      <c r="H35" s="151">
        <v>452</v>
      </c>
      <c r="I35" s="161"/>
    </row>
    <row r="36" spans="1:28" s="92" customFormat="1" ht="12.75" customHeight="1" x14ac:dyDescent="0.2">
      <c r="A36" s="38" t="s">
        <v>282</v>
      </c>
      <c r="B36" s="150">
        <v>69.400000000000006</v>
      </c>
      <c r="C36" s="150">
        <v>16</v>
      </c>
      <c r="D36" s="150">
        <v>0.4</v>
      </c>
      <c r="E36" s="150">
        <v>0</v>
      </c>
      <c r="F36" s="150">
        <v>0</v>
      </c>
      <c r="G36" s="150">
        <v>85.8</v>
      </c>
      <c r="H36" s="151">
        <v>402</v>
      </c>
      <c r="I36" s="161"/>
    </row>
    <row r="37" spans="1:28" s="92" customFormat="1" ht="12.75" customHeight="1" x14ac:dyDescent="0.2">
      <c r="A37" s="38" t="s">
        <v>283</v>
      </c>
      <c r="B37" s="150">
        <v>71.900000000000006</v>
      </c>
      <c r="C37" s="150">
        <v>13.8</v>
      </c>
      <c r="D37" s="150">
        <v>0.1</v>
      </c>
      <c r="E37" s="150">
        <v>0.2</v>
      </c>
      <c r="F37" s="150">
        <v>0</v>
      </c>
      <c r="G37" s="150">
        <v>85.9</v>
      </c>
      <c r="H37" s="151">
        <v>231</v>
      </c>
      <c r="I37" s="161"/>
    </row>
    <row r="38" spans="1:28" ht="12.75" customHeight="1" x14ac:dyDescent="0.2">
      <c r="A38" s="103" t="s">
        <v>284</v>
      </c>
      <c r="B38" s="222">
        <v>59.7</v>
      </c>
      <c r="C38" s="222">
        <v>16.5</v>
      </c>
      <c r="D38" s="222">
        <v>0</v>
      </c>
      <c r="E38" s="222">
        <v>0</v>
      </c>
      <c r="F38" s="222">
        <v>0</v>
      </c>
      <c r="G38" s="222">
        <v>76.2</v>
      </c>
      <c r="H38" s="156">
        <v>28</v>
      </c>
      <c r="I38" s="161"/>
    </row>
    <row r="39" spans="1:28" s="92" customFormat="1" ht="12.75" customHeight="1" x14ac:dyDescent="0.2">
      <c r="A39" s="308" t="s">
        <v>77</v>
      </c>
      <c r="B39" s="308"/>
      <c r="C39" s="308"/>
      <c r="D39" s="308"/>
      <c r="E39" s="308"/>
      <c r="F39" s="308"/>
      <c r="G39" s="308"/>
      <c r="H39" s="309"/>
      <c r="I39" s="161"/>
    </row>
    <row r="40" spans="1:28" s="92" customFormat="1" ht="12.75" customHeight="1" x14ac:dyDescent="0.2">
      <c r="A40" s="316" t="s">
        <v>338</v>
      </c>
      <c r="B40" s="316"/>
      <c r="C40" s="316"/>
      <c r="D40" s="316"/>
      <c r="E40" s="316"/>
      <c r="F40" s="316"/>
      <c r="G40" s="316"/>
      <c r="H40" s="317"/>
      <c r="I40" s="218"/>
      <c r="J40" s="218"/>
      <c r="K40" s="218"/>
      <c r="L40" s="218"/>
      <c r="M40" s="218"/>
      <c r="N40" s="218"/>
      <c r="O40" s="218"/>
      <c r="P40" s="218"/>
      <c r="Q40" s="218"/>
      <c r="R40" s="218"/>
      <c r="S40" s="218"/>
      <c r="T40" s="218"/>
      <c r="U40" s="218"/>
      <c r="V40" s="218"/>
      <c r="W40" s="218"/>
      <c r="X40" s="218"/>
      <c r="Y40" s="218"/>
      <c r="Z40" s="218"/>
      <c r="AA40" s="218"/>
      <c r="AB40" s="219"/>
    </row>
    <row r="41" spans="1:28" ht="12.75" customHeight="1" x14ac:dyDescent="0.2">
      <c r="A41" s="318" t="s">
        <v>337</v>
      </c>
      <c r="B41" s="318"/>
      <c r="C41" s="318"/>
      <c r="D41" s="318"/>
      <c r="E41" s="318"/>
      <c r="F41" s="318"/>
      <c r="G41" s="318"/>
      <c r="H41" s="319"/>
      <c r="I41" s="218"/>
      <c r="J41" s="220"/>
      <c r="K41" s="220"/>
      <c r="L41" s="220"/>
      <c r="M41" s="220"/>
      <c r="N41" s="220"/>
      <c r="O41" s="220"/>
      <c r="P41" s="220"/>
      <c r="Q41" s="220"/>
      <c r="R41" s="220"/>
      <c r="S41" s="220"/>
      <c r="T41" s="220"/>
      <c r="U41" s="220"/>
      <c r="V41" s="220"/>
      <c r="W41" s="220"/>
      <c r="X41" s="220"/>
      <c r="Y41" s="220"/>
      <c r="Z41" s="220"/>
      <c r="AA41" s="220"/>
      <c r="AB41" s="221"/>
    </row>
    <row r="42" spans="1:28" ht="12.75" customHeight="1" x14ac:dyDescent="0.2">
      <c r="A42" s="320"/>
      <c r="B42" s="321"/>
      <c r="C42" s="321"/>
      <c r="D42" s="321"/>
      <c r="E42" s="321"/>
      <c r="F42" s="321"/>
      <c r="G42" s="321"/>
      <c r="H42" s="321"/>
      <c r="I42" s="5"/>
    </row>
    <row r="43" spans="1:28" ht="169.5" customHeight="1" x14ac:dyDescent="0.2">
      <c r="A43" s="239" t="s">
        <v>24</v>
      </c>
      <c r="B43" s="240"/>
      <c r="C43" s="240"/>
      <c r="D43" s="240"/>
      <c r="E43" s="240"/>
      <c r="F43" s="240"/>
      <c r="G43" s="240"/>
      <c r="H43" s="240"/>
      <c r="I43" s="5"/>
    </row>
    <row r="45" spans="1:28" ht="192" customHeight="1" x14ac:dyDescent="0.2">
      <c r="A45" s="239" t="s">
        <v>203</v>
      </c>
      <c r="B45" s="240"/>
      <c r="C45" s="240"/>
      <c r="D45" s="240"/>
      <c r="E45" s="240"/>
      <c r="F45" s="240"/>
      <c r="G45" s="240"/>
      <c r="H45" s="241"/>
    </row>
  </sheetData>
  <mergeCells count="13">
    <mergeCell ref="A40:H40"/>
    <mergeCell ref="A41:H41"/>
    <mergeCell ref="A45:H45"/>
    <mergeCell ref="A43:H43"/>
    <mergeCell ref="A42:H42"/>
    <mergeCell ref="A1:H1"/>
    <mergeCell ref="A2:H2"/>
    <mergeCell ref="G3:G4"/>
    <mergeCell ref="A39:H39"/>
    <mergeCell ref="B3:B4"/>
    <mergeCell ref="C3:F3"/>
    <mergeCell ref="A3:A4"/>
    <mergeCell ref="H3:H4"/>
  </mergeCells>
  <phoneticPr fontId="2" type="noConversion"/>
  <printOptions horizontalCentered="1"/>
  <pageMargins left="0.25" right="0.25" top="0.75" bottom="0.75" header="0.3" footer="0.3"/>
  <pageSetup paperSize="9" orientation="portrait" r:id="rId1"/>
  <headerFooter scaleWithDoc="0"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1"/>
  <sheetViews>
    <sheetView workbookViewId="0">
      <selection activeCell="I32" sqref="I32"/>
    </sheetView>
  </sheetViews>
  <sheetFormatPr baseColWidth="10" defaultRowHeight="12.75" x14ac:dyDescent="0.2"/>
  <cols>
    <col min="1" max="1" width="33.5703125" bestFit="1" customWidth="1"/>
    <col min="2" max="4" width="10.28515625" customWidth="1"/>
    <col min="5" max="5" width="7" customWidth="1"/>
  </cols>
  <sheetData>
    <row r="1" spans="1:6" s="7" customFormat="1" ht="19.5" customHeight="1" x14ac:dyDescent="0.2">
      <c r="A1" s="270" t="s">
        <v>80</v>
      </c>
      <c r="B1" s="271"/>
      <c r="C1" s="271"/>
      <c r="D1" s="271"/>
      <c r="E1" s="272"/>
    </row>
    <row r="2" spans="1:6" ht="38.25" customHeight="1" x14ac:dyDescent="0.2">
      <c r="A2" s="323" t="s">
        <v>289</v>
      </c>
      <c r="B2" s="324"/>
      <c r="C2" s="324"/>
      <c r="D2" s="324"/>
      <c r="E2" s="325"/>
      <c r="F2" s="53"/>
    </row>
    <row r="3" spans="1:6" ht="27" customHeight="1" x14ac:dyDescent="0.2">
      <c r="A3" s="326"/>
      <c r="B3" s="285" t="s">
        <v>81</v>
      </c>
      <c r="C3" s="285"/>
      <c r="D3" s="285"/>
      <c r="E3" s="273" t="s">
        <v>85</v>
      </c>
    </row>
    <row r="4" spans="1:6" ht="25.5" customHeight="1" x14ac:dyDescent="0.2">
      <c r="A4" s="327"/>
      <c r="B4" s="90" t="s">
        <v>82</v>
      </c>
      <c r="C4" s="63" t="s">
        <v>83</v>
      </c>
      <c r="D4" s="63" t="s">
        <v>84</v>
      </c>
      <c r="E4" s="328"/>
    </row>
    <row r="5" spans="1:6" ht="12.75" customHeight="1" x14ac:dyDescent="0.2">
      <c r="A5" s="47"/>
      <c r="B5" s="166"/>
      <c r="C5" s="166"/>
      <c r="D5" s="166"/>
      <c r="E5" s="167"/>
    </row>
    <row r="6" spans="1:6" ht="12.75" customHeight="1" x14ac:dyDescent="0.2">
      <c r="A6" s="36" t="s">
        <v>0</v>
      </c>
      <c r="B6" s="168">
        <v>10.9</v>
      </c>
      <c r="C6" s="168">
        <v>12.6</v>
      </c>
      <c r="D6" s="168">
        <v>28.7</v>
      </c>
      <c r="E6" s="169">
        <v>4625</v>
      </c>
    </row>
    <row r="7" spans="1:6" ht="12.75" customHeight="1" x14ac:dyDescent="0.2">
      <c r="A7" s="37"/>
      <c r="B7" s="77"/>
      <c r="C7" s="77"/>
      <c r="D7" s="77"/>
      <c r="E7" s="170"/>
    </row>
    <row r="8" spans="1:6" ht="12.75" customHeight="1" x14ac:dyDescent="0.2">
      <c r="A8" s="99" t="s">
        <v>52</v>
      </c>
      <c r="B8" s="171"/>
      <c r="C8" s="171"/>
      <c r="D8" s="171"/>
      <c r="E8" s="172"/>
    </row>
    <row r="9" spans="1:6" ht="12.75" customHeight="1" x14ac:dyDescent="0.2">
      <c r="A9" s="38" t="s">
        <v>53</v>
      </c>
      <c r="B9" s="168">
        <v>11.9</v>
      </c>
      <c r="C9" s="168">
        <v>13.5</v>
      </c>
      <c r="D9" s="168">
        <v>28.5</v>
      </c>
      <c r="E9" s="169">
        <v>2393</v>
      </c>
    </row>
    <row r="10" spans="1:6" ht="12.75" customHeight="1" x14ac:dyDescent="0.2">
      <c r="A10" s="38" t="s">
        <v>54</v>
      </c>
      <c r="B10" s="168">
        <v>9.9</v>
      </c>
      <c r="C10" s="168">
        <v>11.7</v>
      </c>
      <c r="D10" s="175">
        <v>29</v>
      </c>
      <c r="E10" s="169">
        <v>2232</v>
      </c>
    </row>
    <row r="11" spans="1:6" ht="12.75" customHeight="1" x14ac:dyDescent="0.2">
      <c r="A11" s="99" t="s">
        <v>21</v>
      </c>
      <c r="B11" s="171"/>
      <c r="C11" s="171"/>
      <c r="D11" s="171"/>
      <c r="E11" s="172"/>
    </row>
    <row r="12" spans="1:6" ht="12.75" customHeight="1" x14ac:dyDescent="0.2">
      <c r="A12" s="38" t="s">
        <v>267</v>
      </c>
      <c r="B12" s="153">
        <v>8.7891697865368084</v>
      </c>
      <c r="C12" s="153">
        <v>12.129972337910331</v>
      </c>
      <c r="D12" s="153">
        <v>25.515263565229105</v>
      </c>
      <c r="E12" s="169">
        <v>245</v>
      </c>
    </row>
    <row r="13" spans="1:6" ht="12.75" customHeight="1" x14ac:dyDescent="0.2">
      <c r="A13" s="38" t="s">
        <v>268</v>
      </c>
      <c r="B13" s="153">
        <v>12.882223329509131</v>
      </c>
      <c r="C13" s="153">
        <v>14.473619210227398</v>
      </c>
      <c r="D13" s="153">
        <v>36.318225727541041</v>
      </c>
      <c r="E13" s="169">
        <v>304</v>
      </c>
    </row>
    <row r="14" spans="1:6" s="92" customFormat="1" ht="12.75" customHeight="1" x14ac:dyDescent="0.2">
      <c r="A14" s="38" t="s">
        <v>269</v>
      </c>
      <c r="B14" s="153">
        <v>9.7827247688944574</v>
      </c>
      <c r="C14" s="153">
        <v>11.030630810402858</v>
      </c>
      <c r="D14" s="153">
        <v>25.300708273601643</v>
      </c>
      <c r="E14" s="169">
        <v>1349</v>
      </c>
    </row>
    <row r="15" spans="1:6" s="92" customFormat="1" ht="12.75" customHeight="1" x14ac:dyDescent="0.2">
      <c r="A15" s="38" t="s">
        <v>270</v>
      </c>
      <c r="B15" s="153">
        <v>10.447994762539635</v>
      </c>
      <c r="C15" s="153">
        <v>15.235311026470198</v>
      </c>
      <c r="D15" s="153">
        <v>27.034846859824174</v>
      </c>
      <c r="E15" s="169">
        <v>327</v>
      </c>
    </row>
    <row r="16" spans="1:6" s="92" customFormat="1" ht="12.75" customHeight="1" x14ac:dyDescent="0.2">
      <c r="A16" s="38" t="s">
        <v>271</v>
      </c>
      <c r="B16" s="153">
        <v>15.423535513854274</v>
      </c>
      <c r="C16" s="153">
        <v>7.3225141694305318</v>
      </c>
      <c r="D16" s="153">
        <v>21.155739062698025</v>
      </c>
      <c r="E16" s="169">
        <v>22</v>
      </c>
    </row>
    <row r="17" spans="1:5" s="92" customFormat="1" ht="12.75" customHeight="1" x14ac:dyDescent="0.2">
      <c r="A17" s="38" t="s">
        <v>272</v>
      </c>
      <c r="B17" s="153">
        <v>8.3466574353742455</v>
      </c>
      <c r="C17" s="153">
        <v>11.907772280610624</v>
      </c>
      <c r="D17" s="153">
        <v>24.713871787721825</v>
      </c>
      <c r="E17" s="169">
        <v>99</v>
      </c>
    </row>
    <row r="18" spans="1:5" ht="12.75" customHeight="1" x14ac:dyDescent="0.2">
      <c r="A18" s="38" t="s">
        <v>273</v>
      </c>
      <c r="B18" s="153">
        <v>12.970920188349611</v>
      </c>
      <c r="C18" s="153">
        <v>13.916304977509768</v>
      </c>
      <c r="D18" s="153">
        <v>32.612292210330118</v>
      </c>
      <c r="E18" s="169">
        <v>679</v>
      </c>
    </row>
    <row r="19" spans="1:5" ht="12.75" customHeight="1" x14ac:dyDescent="0.2">
      <c r="A19" s="38" t="s">
        <v>274</v>
      </c>
      <c r="B19" s="153">
        <v>10.201767410702905</v>
      </c>
      <c r="C19" s="153">
        <v>11.573664534967079</v>
      </c>
      <c r="D19" s="153">
        <v>32.125957002753758</v>
      </c>
      <c r="E19" s="169">
        <v>338</v>
      </c>
    </row>
    <row r="20" spans="1:5" ht="12.75" customHeight="1" x14ac:dyDescent="0.2">
      <c r="A20" s="38" t="s">
        <v>275</v>
      </c>
      <c r="B20" s="153">
        <v>11.478214814645208</v>
      </c>
      <c r="C20" s="153">
        <v>13.056175385770461</v>
      </c>
      <c r="D20" s="153">
        <v>29.013400581791391</v>
      </c>
      <c r="E20" s="169">
        <v>1262</v>
      </c>
    </row>
    <row r="21" spans="1:5" ht="12.75" customHeight="1" x14ac:dyDescent="0.2">
      <c r="A21" s="99" t="s">
        <v>20</v>
      </c>
      <c r="B21" s="171"/>
      <c r="C21" s="171"/>
      <c r="D21" s="171"/>
      <c r="E21" s="172"/>
    </row>
    <row r="22" spans="1:5" ht="12.75" customHeight="1" x14ac:dyDescent="0.2">
      <c r="A22" s="38" t="s">
        <v>22</v>
      </c>
      <c r="B22" s="168">
        <v>11.1</v>
      </c>
      <c r="C22" s="168">
        <v>12.5</v>
      </c>
      <c r="D22" s="168">
        <v>28.7</v>
      </c>
      <c r="E22" s="169">
        <v>2766</v>
      </c>
    </row>
    <row r="23" spans="1:5" ht="12.75" customHeight="1" x14ac:dyDescent="0.2">
      <c r="A23" s="38" t="s">
        <v>1</v>
      </c>
      <c r="B23" s="168">
        <v>10.7</v>
      </c>
      <c r="C23" s="168">
        <v>12.8</v>
      </c>
      <c r="D23" s="168">
        <v>28.7</v>
      </c>
      <c r="E23" s="169">
        <v>1859</v>
      </c>
    </row>
    <row r="24" spans="1:5" ht="12.75" customHeight="1" x14ac:dyDescent="0.2">
      <c r="A24" s="99" t="s">
        <v>86</v>
      </c>
      <c r="B24" s="171"/>
      <c r="C24" s="171"/>
      <c r="D24" s="171"/>
      <c r="E24" s="172"/>
    </row>
    <row r="25" spans="1:5" ht="12.75" customHeight="1" x14ac:dyDescent="0.2">
      <c r="A25" s="38" t="s">
        <v>87</v>
      </c>
      <c r="B25" s="168">
        <v>9.9</v>
      </c>
      <c r="C25" s="168">
        <v>11.6</v>
      </c>
      <c r="D25" s="168">
        <v>24.4</v>
      </c>
      <c r="E25" s="169">
        <v>857</v>
      </c>
    </row>
    <row r="26" spans="1:5" ht="12.75" customHeight="1" x14ac:dyDescent="0.2">
      <c r="A26" s="38" t="s">
        <v>88</v>
      </c>
      <c r="B26" s="168">
        <v>19.3</v>
      </c>
      <c r="C26" s="168">
        <v>16.2</v>
      </c>
      <c r="D26" s="168">
        <v>36.200000000000003</v>
      </c>
      <c r="E26" s="169">
        <v>993</v>
      </c>
    </row>
    <row r="27" spans="1:5" ht="12.75" customHeight="1" x14ac:dyDescent="0.2">
      <c r="A27" s="38" t="s">
        <v>89</v>
      </c>
      <c r="B27" s="168">
        <v>12.9</v>
      </c>
      <c r="C27" s="168">
        <v>11.4</v>
      </c>
      <c r="D27" s="168">
        <v>28.6</v>
      </c>
      <c r="E27" s="169">
        <v>929</v>
      </c>
    </row>
    <row r="28" spans="1:5" ht="12.75" customHeight="1" x14ac:dyDescent="0.2">
      <c r="A28" s="38" t="s">
        <v>90</v>
      </c>
      <c r="B28" s="168">
        <v>6.4</v>
      </c>
      <c r="C28" s="168">
        <v>11.8</v>
      </c>
      <c r="D28" s="168">
        <v>27.2</v>
      </c>
      <c r="E28" s="169">
        <v>881</v>
      </c>
    </row>
    <row r="29" spans="1:5" ht="12.75" customHeight="1" x14ac:dyDescent="0.2">
      <c r="A29" s="38" t="s">
        <v>91</v>
      </c>
      <c r="B29" s="168">
        <v>5.5</v>
      </c>
      <c r="C29" s="168">
        <v>11.7</v>
      </c>
      <c r="D29" s="168">
        <v>26.3</v>
      </c>
      <c r="E29" s="169">
        <v>965</v>
      </c>
    </row>
    <row r="30" spans="1:5" ht="12.75" customHeight="1" x14ac:dyDescent="0.2">
      <c r="A30" s="99" t="s">
        <v>55</v>
      </c>
      <c r="B30" s="171"/>
      <c r="C30" s="171"/>
      <c r="D30" s="171"/>
      <c r="E30" s="172"/>
    </row>
    <row r="31" spans="1:5" ht="12.75" customHeight="1" x14ac:dyDescent="0.2">
      <c r="A31" s="38" t="s">
        <v>276</v>
      </c>
      <c r="B31" s="175">
        <v>7</v>
      </c>
      <c r="C31" s="168">
        <v>6.2</v>
      </c>
      <c r="D31" s="168">
        <v>41.7</v>
      </c>
      <c r="E31" s="169">
        <v>116</v>
      </c>
    </row>
    <row r="32" spans="1:5" ht="12.75" customHeight="1" x14ac:dyDescent="0.2">
      <c r="A32" s="38" t="s">
        <v>277</v>
      </c>
      <c r="B32" s="168">
        <v>10.9</v>
      </c>
      <c r="C32" s="168">
        <v>13.3</v>
      </c>
      <c r="D32" s="175">
        <v>30</v>
      </c>
      <c r="E32" s="169">
        <v>1444</v>
      </c>
    </row>
    <row r="33" spans="1:7" ht="12.75" customHeight="1" x14ac:dyDescent="0.2">
      <c r="A33" s="38" t="s">
        <v>278</v>
      </c>
      <c r="B33" s="168">
        <v>13.1</v>
      </c>
      <c r="C33" s="168">
        <v>15.1</v>
      </c>
      <c r="D33" s="168">
        <v>29.6</v>
      </c>
      <c r="E33" s="169">
        <v>782</v>
      </c>
    </row>
    <row r="34" spans="1:7" s="92" customFormat="1" ht="12.75" customHeight="1" x14ac:dyDescent="0.2">
      <c r="A34" s="38" t="s">
        <v>279</v>
      </c>
      <c r="B34" s="168">
        <v>12.7</v>
      </c>
      <c r="C34" s="168">
        <v>13.7</v>
      </c>
      <c r="D34" s="168">
        <v>30.8</v>
      </c>
      <c r="E34" s="169">
        <v>1186</v>
      </c>
    </row>
    <row r="35" spans="1:7" ht="12.75" customHeight="1" x14ac:dyDescent="0.2">
      <c r="A35" s="38" t="s">
        <v>56</v>
      </c>
      <c r="B35" s="168">
        <v>7.9</v>
      </c>
      <c r="C35" s="168">
        <v>9.5</v>
      </c>
      <c r="D35" s="168">
        <v>22.7</v>
      </c>
      <c r="E35" s="169">
        <v>1097</v>
      </c>
    </row>
    <row r="36" spans="1:7" ht="12.75" customHeight="1" x14ac:dyDescent="0.2">
      <c r="A36" s="99" t="s">
        <v>57</v>
      </c>
      <c r="B36" s="171"/>
      <c r="C36" s="171"/>
      <c r="D36" s="171"/>
      <c r="E36" s="172"/>
    </row>
    <row r="37" spans="1:7" ht="12.75" customHeight="1" x14ac:dyDescent="0.2">
      <c r="A37" s="38" t="s">
        <v>58</v>
      </c>
      <c r="B37" s="153">
        <v>11.340344585276291</v>
      </c>
      <c r="C37" s="153">
        <v>14.545185420680308</v>
      </c>
      <c r="D37" s="153">
        <v>32.923312882328922</v>
      </c>
      <c r="E37" s="165">
        <v>1142.1372007307493</v>
      </c>
    </row>
    <row r="38" spans="1:7" ht="12.75" customHeight="1" x14ac:dyDescent="0.2">
      <c r="A38" s="38" t="s">
        <v>59</v>
      </c>
      <c r="B38" s="153">
        <v>12.996594679711274</v>
      </c>
      <c r="C38" s="153">
        <v>14.357818370365056</v>
      </c>
      <c r="D38" s="153">
        <v>28.539049719471066</v>
      </c>
      <c r="E38" s="165">
        <v>1019.7075049676399</v>
      </c>
    </row>
    <row r="39" spans="1:7" ht="12.75" customHeight="1" x14ac:dyDescent="0.2">
      <c r="A39" s="38" t="s">
        <v>60</v>
      </c>
      <c r="B39" s="153">
        <v>11.330802986328559</v>
      </c>
      <c r="C39" s="153">
        <v>11.352664933960432</v>
      </c>
      <c r="D39" s="153">
        <v>31.490905471485966</v>
      </c>
      <c r="E39" s="165">
        <v>943.16021334144693</v>
      </c>
    </row>
    <row r="40" spans="1:7" ht="12.75" customHeight="1" x14ac:dyDescent="0.2">
      <c r="A40" s="38" t="s">
        <v>61</v>
      </c>
      <c r="B40" s="153">
        <v>10.268973131506366</v>
      </c>
      <c r="C40" s="153">
        <v>13.325000388238477</v>
      </c>
      <c r="D40" s="153">
        <v>28.027149797711672</v>
      </c>
      <c r="E40" s="165">
        <v>854.16497194287479</v>
      </c>
    </row>
    <row r="41" spans="1:7" ht="12.75" customHeight="1" x14ac:dyDescent="0.2">
      <c r="A41" s="38" t="s">
        <v>62</v>
      </c>
      <c r="B41" s="153">
        <v>7.3937877239224479</v>
      </c>
      <c r="C41" s="153">
        <v>7.6116557043415991</v>
      </c>
      <c r="D41" s="153">
        <v>18.684146754672572</v>
      </c>
      <c r="E41" s="165">
        <v>665.8301090172921</v>
      </c>
      <c r="G41" s="104"/>
    </row>
    <row r="42" spans="1:7" ht="12.75" customHeight="1" x14ac:dyDescent="0.2">
      <c r="A42" s="99" t="s">
        <v>311</v>
      </c>
      <c r="B42" s="171"/>
      <c r="C42" s="171"/>
      <c r="D42" s="171"/>
      <c r="E42" s="172"/>
    </row>
    <row r="43" spans="1:7" ht="12.75" customHeight="1" x14ac:dyDescent="0.2">
      <c r="A43" s="38" t="s">
        <v>280</v>
      </c>
      <c r="B43" s="168">
        <v>12.7</v>
      </c>
      <c r="C43" s="168">
        <v>17.5</v>
      </c>
      <c r="D43" s="168">
        <v>33.6</v>
      </c>
      <c r="E43" s="169">
        <v>130</v>
      </c>
    </row>
    <row r="44" spans="1:7" ht="12.75" customHeight="1" x14ac:dyDescent="0.2">
      <c r="A44" s="38" t="s">
        <v>281</v>
      </c>
      <c r="B44" s="168">
        <v>11.8</v>
      </c>
      <c r="C44" s="168">
        <v>13.5</v>
      </c>
      <c r="D44" s="168">
        <v>30.5</v>
      </c>
      <c r="E44" s="169">
        <v>1887</v>
      </c>
    </row>
    <row r="45" spans="1:7" s="92" customFormat="1" ht="12.75" customHeight="1" x14ac:dyDescent="0.2">
      <c r="A45" s="38" t="s">
        <v>282</v>
      </c>
      <c r="B45" s="168">
        <v>11.8</v>
      </c>
      <c r="C45" s="168">
        <v>11.2</v>
      </c>
      <c r="D45" s="168">
        <v>26.9</v>
      </c>
      <c r="E45" s="169">
        <v>1549</v>
      </c>
    </row>
    <row r="46" spans="1:7" s="92" customFormat="1" ht="12.75" customHeight="1" x14ac:dyDescent="0.2">
      <c r="A46" s="38" t="s">
        <v>283</v>
      </c>
      <c r="B46" s="168">
        <v>7.9</v>
      </c>
      <c r="C46" s="168">
        <v>13.3</v>
      </c>
      <c r="D46" s="168">
        <v>27.6</v>
      </c>
      <c r="E46" s="169">
        <v>942</v>
      </c>
    </row>
    <row r="47" spans="1:7" ht="12.75" customHeight="1" x14ac:dyDescent="0.2">
      <c r="A47" s="103" t="s">
        <v>284</v>
      </c>
      <c r="B47" s="173">
        <v>8.4</v>
      </c>
      <c r="C47" s="173">
        <v>7.2</v>
      </c>
      <c r="D47" s="173">
        <v>28.3</v>
      </c>
      <c r="E47" s="174">
        <v>116</v>
      </c>
    </row>
    <row r="48" spans="1:7" ht="12.75" customHeight="1" x14ac:dyDescent="0.2">
      <c r="A48" s="322"/>
      <c r="B48" s="322"/>
      <c r="C48" s="322"/>
      <c r="D48" s="322"/>
      <c r="E48" s="322"/>
    </row>
    <row r="49" spans="1:5" ht="171" customHeight="1" x14ac:dyDescent="0.2">
      <c r="A49" s="239" t="s">
        <v>6</v>
      </c>
      <c r="B49" s="240"/>
      <c r="C49" s="240"/>
      <c r="D49" s="240"/>
      <c r="E49" s="241"/>
    </row>
    <row r="51" spans="1:5" ht="189.75" customHeight="1" x14ac:dyDescent="0.2">
      <c r="A51" s="239" t="s">
        <v>204</v>
      </c>
      <c r="B51" s="240"/>
      <c r="C51" s="240"/>
      <c r="D51" s="240"/>
      <c r="E51" s="241"/>
    </row>
  </sheetData>
  <mergeCells count="8">
    <mergeCell ref="A51:E51"/>
    <mergeCell ref="A48:E48"/>
    <mergeCell ref="A49:E49"/>
    <mergeCell ref="B3:D3"/>
    <mergeCell ref="A1:E1"/>
    <mergeCell ref="A2:E2"/>
    <mergeCell ref="A3:A4"/>
    <mergeCell ref="E3:E4"/>
  </mergeCells>
  <printOptions horizontalCentered="1"/>
  <pageMargins left="0.25" right="0.25"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K58"/>
  <sheetViews>
    <sheetView workbookViewId="0">
      <selection activeCell="A50" sqref="A50:H50"/>
    </sheetView>
  </sheetViews>
  <sheetFormatPr baseColWidth="10" defaultRowHeight="12.75" x14ac:dyDescent="0.2"/>
  <cols>
    <col min="1" max="1" width="23.5703125" customWidth="1"/>
    <col min="2" max="3" width="7" customWidth="1"/>
    <col min="4" max="4" width="9.7109375" customWidth="1"/>
    <col min="5" max="5" width="6.7109375" customWidth="1"/>
    <col min="6" max="6" width="8.28515625" customWidth="1"/>
    <col min="7" max="7" width="9" customWidth="1"/>
    <col min="8" max="8" width="7" customWidth="1"/>
  </cols>
  <sheetData>
    <row r="1" spans="1:8" ht="19.5" customHeight="1" x14ac:dyDescent="0.2">
      <c r="A1" s="270" t="s">
        <v>92</v>
      </c>
      <c r="B1" s="271"/>
      <c r="C1" s="271"/>
      <c r="D1" s="271"/>
      <c r="E1" s="271"/>
      <c r="F1" s="271"/>
      <c r="G1" s="271"/>
      <c r="H1" s="272"/>
    </row>
    <row r="2" spans="1:8" ht="25.5" customHeight="1" x14ac:dyDescent="0.2">
      <c r="A2" s="323" t="s">
        <v>290</v>
      </c>
      <c r="B2" s="324"/>
      <c r="C2" s="324"/>
      <c r="D2" s="324"/>
      <c r="E2" s="324"/>
      <c r="F2" s="324"/>
      <c r="G2" s="324"/>
      <c r="H2" s="333"/>
    </row>
    <row r="3" spans="1:8" ht="13.5" customHeight="1" x14ac:dyDescent="0.2">
      <c r="A3" s="331"/>
      <c r="B3" s="285" t="s">
        <v>93</v>
      </c>
      <c r="C3" s="285"/>
      <c r="D3" s="285"/>
      <c r="E3" s="285"/>
      <c r="F3" s="285"/>
      <c r="G3" s="285"/>
      <c r="H3" s="273" t="s">
        <v>97</v>
      </c>
    </row>
    <row r="4" spans="1:8" ht="13.5" customHeight="1" x14ac:dyDescent="0.2">
      <c r="A4" s="252"/>
      <c r="B4" s="285" t="s">
        <v>144</v>
      </c>
      <c r="C4" s="285"/>
      <c r="D4" s="285"/>
      <c r="E4" s="285"/>
      <c r="F4" s="285"/>
      <c r="G4" s="279" t="s">
        <v>319</v>
      </c>
      <c r="H4" s="332"/>
    </row>
    <row r="5" spans="1:8" ht="28.5" customHeight="1" x14ac:dyDescent="0.2">
      <c r="A5" s="252"/>
      <c r="B5" s="311" t="s">
        <v>146</v>
      </c>
      <c r="C5" s="311"/>
      <c r="D5" s="311"/>
      <c r="E5" s="279" t="s">
        <v>96</v>
      </c>
      <c r="F5" s="279" t="s">
        <v>148</v>
      </c>
      <c r="G5" s="339"/>
      <c r="H5" s="332"/>
    </row>
    <row r="6" spans="1:8" ht="66.75" customHeight="1" x14ac:dyDescent="0.2">
      <c r="A6" s="253"/>
      <c r="B6" s="125" t="s">
        <v>94</v>
      </c>
      <c r="C6" s="125" t="s">
        <v>95</v>
      </c>
      <c r="D6" s="106" t="s">
        <v>99</v>
      </c>
      <c r="E6" s="340"/>
      <c r="F6" s="340"/>
      <c r="G6" s="340"/>
      <c r="H6" s="328"/>
    </row>
    <row r="7" spans="1:8" ht="12.75" customHeight="1" x14ac:dyDescent="0.2">
      <c r="A7" s="54"/>
      <c r="B7" s="44"/>
      <c r="C7" s="44"/>
      <c r="D7" s="44"/>
      <c r="E7" s="44"/>
      <c r="F7" s="44"/>
      <c r="G7" s="44"/>
      <c r="H7" s="46"/>
    </row>
    <row r="8" spans="1:8" ht="12.75" customHeight="1" x14ac:dyDescent="0.2">
      <c r="A8" s="55" t="s">
        <v>0</v>
      </c>
      <c r="B8" s="176">
        <v>43.2</v>
      </c>
      <c r="C8" s="176">
        <v>11.4</v>
      </c>
      <c r="D8" s="176">
        <v>0.4</v>
      </c>
      <c r="E8" s="176">
        <v>12.7</v>
      </c>
      <c r="F8" s="176">
        <v>52.9</v>
      </c>
      <c r="G8" s="176">
        <v>33.200000000000003</v>
      </c>
      <c r="H8" s="151">
        <v>506</v>
      </c>
    </row>
    <row r="9" spans="1:8" ht="12.75" customHeight="1" x14ac:dyDescent="0.2">
      <c r="A9" s="37"/>
      <c r="B9" s="39"/>
      <c r="C9" s="39"/>
      <c r="D9" s="39"/>
      <c r="E9" s="39"/>
      <c r="F9" s="39"/>
      <c r="G9" s="39"/>
      <c r="H9" s="151"/>
    </row>
    <row r="10" spans="1:8" ht="12.75" customHeight="1" x14ac:dyDescent="0.2">
      <c r="A10" s="99" t="s">
        <v>52</v>
      </c>
      <c r="B10" s="177"/>
      <c r="C10" s="177"/>
      <c r="D10" s="177"/>
      <c r="E10" s="177"/>
      <c r="F10" s="177"/>
      <c r="G10" s="177"/>
      <c r="H10" s="163"/>
    </row>
    <row r="11" spans="1:8" ht="12.75" customHeight="1" x14ac:dyDescent="0.2">
      <c r="A11" s="38" t="s">
        <v>53</v>
      </c>
      <c r="B11" s="168">
        <v>41.7</v>
      </c>
      <c r="C11" s="168">
        <v>13.5</v>
      </c>
      <c r="D11" s="168">
        <v>0.2</v>
      </c>
      <c r="E11" s="168">
        <v>13.4</v>
      </c>
      <c r="F11" s="168">
        <v>53.5</v>
      </c>
      <c r="G11" s="168">
        <v>32</v>
      </c>
      <c r="H11" s="93">
        <v>284</v>
      </c>
    </row>
    <row r="12" spans="1:8" ht="12.75" customHeight="1" x14ac:dyDescent="0.2">
      <c r="A12" s="38" t="s">
        <v>54</v>
      </c>
      <c r="B12" s="168">
        <v>45.3</v>
      </c>
      <c r="C12" s="168">
        <v>8.9</v>
      </c>
      <c r="D12" s="168">
        <v>0.6</v>
      </c>
      <c r="E12" s="168">
        <v>11.8</v>
      </c>
      <c r="F12" s="168">
        <v>52.1</v>
      </c>
      <c r="G12" s="168">
        <v>34.799999999999997</v>
      </c>
      <c r="H12" s="93">
        <v>221</v>
      </c>
    </row>
    <row r="13" spans="1:8" ht="12.75" customHeight="1" x14ac:dyDescent="0.2">
      <c r="A13" s="99" t="s">
        <v>21</v>
      </c>
      <c r="B13" s="177"/>
      <c r="C13" s="177"/>
      <c r="D13" s="177"/>
      <c r="E13" s="177"/>
      <c r="F13" s="177"/>
      <c r="G13" s="177"/>
      <c r="H13" s="163"/>
    </row>
    <row r="14" spans="1:8" ht="12.75" customHeight="1" x14ac:dyDescent="0.2">
      <c r="A14" s="38" t="s">
        <v>267</v>
      </c>
      <c r="B14" s="178">
        <v>57.759280024597452</v>
      </c>
      <c r="C14" s="178">
        <v>11.144045998616701</v>
      </c>
      <c r="D14" s="178">
        <v>2.9881823095824438</v>
      </c>
      <c r="E14" s="178">
        <v>5.3425077656170963</v>
      </c>
      <c r="F14" s="178">
        <v>68.903326023214163</v>
      </c>
      <c r="G14" s="178">
        <v>25.75416621116873</v>
      </c>
      <c r="H14" s="155">
        <v>21.512746523473044</v>
      </c>
    </row>
    <row r="15" spans="1:8" ht="12.75" customHeight="1" x14ac:dyDescent="0.2">
      <c r="A15" s="38" t="s">
        <v>268</v>
      </c>
      <c r="B15" s="178">
        <v>64.758633670568301</v>
      </c>
      <c r="C15" s="178">
        <v>1.9530746447519947</v>
      </c>
      <c r="D15" s="178">
        <v>0</v>
      </c>
      <c r="E15" s="178">
        <v>9.188691102682407</v>
      </c>
      <c r="F15" s="178">
        <v>66.711708315320308</v>
      </c>
      <c r="G15" s="178">
        <v>24.099600581997315</v>
      </c>
      <c r="H15" s="155">
        <v>39.120357242020674</v>
      </c>
    </row>
    <row r="16" spans="1:8" ht="12.75" customHeight="1" x14ac:dyDescent="0.2">
      <c r="A16" s="38" t="s">
        <v>269</v>
      </c>
      <c r="B16" s="153">
        <v>32.524212248052066</v>
      </c>
      <c r="C16" s="153">
        <v>15.001502898223551</v>
      </c>
      <c r="D16" s="153">
        <v>0</v>
      </c>
      <c r="E16" s="153">
        <v>17.777473525207967</v>
      </c>
      <c r="F16" s="153">
        <v>47.525715146275616</v>
      </c>
      <c r="G16" s="153">
        <v>34.696811328516432</v>
      </c>
      <c r="H16" s="155">
        <v>132.01553381017388</v>
      </c>
    </row>
    <row r="17" spans="1:8" s="92" customFormat="1" ht="12.75" customHeight="1" x14ac:dyDescent="0.2">
      <c r="A17" s="38" t="s">
        <v>270</v>
      </c>
      <c r="B17" s="178">
        <v>48.752491247504935</v>
      </c>
      <c r="C17" s="178">
        <v>14.656989491755269</v>
      </c>
      <c r="D17" s="178">
        <v>0</v>
      </c>
      <c r="E17" s="178">
        <v>0</v>
      </c>
      <c r="F17" s="178">
        <v>61.445216505166677</v>
      </c>
      <c r="G17" s="178">
        <v>36.590519260739775</v>
      </c>
      <c r="H17" s="155">
        <v>34.182580291248293</v>
      </c>
    </row>
    <row r="18" spans="1:8" s="92" customFormat="1" ht="12.75" customHeight="1" x14ac:dyDescent="0.2">
      <c r="A18" s="38" t="s">
        <v>271</v>
      </c>
      <c r="B18" s="178">
        <v>38.374795175518521</v>
      </c>
      <c r="C18" s="178">
        <v>0</v>
      </c>
      <c r="D18" s="178">
        <v>0</v>
      </c>
      <c r="E18" s="178">
        <v>10.085888851606716</v>
      </c>
      <c r="F18" s="178">
        <v>38.374795175518521</v>
      </c>
      <c r="G18" s="178">
        <v>51.539315972874739</v>
      </c>
      <c r="H18" s="155">
        <v>3.3812694026302323</v>
      </c>
    </row>
    <row r="19" spans="1:8" s="92" customFormat="1" ht="12.75" customHeight="1" x14ac:dyDescent="0.2">
      <c r="A19" s="38" t="s">
        <v>272</v>
      </c>
      <c r="B19" s="179" t="s">
        <v>310</v>
      </c>
      <c r="C19" s="179" t="s">
        <v>310</v>
      </c>
      <c r="D19" s="179" t="s">
        <v>310</v>
      </c>
      <c r="E19" s="179" t="s">
        <v>310</v>
      </c>
      <c r="F19" s="179" t="s">
        <v>310</v>
      </c>
      <c r="G19" s="179" t="s">
        <v>310</v>
      </c>
      <c r="H19" s="155">
        <v>8.3031298028798908</v>
      </c>
    </row>
    <row r="20" spans="1:8" s="92" customFormat="1" ht="12.75" customHeight="1" x14ac:dyDescent="0.2">
      <c r="A20" s="38" t="s">
        <v>273</v>
      </c>
      <c r="B20" s="153">
        <v>35.206294782238693</v>
      </c>
      <c r="C20" s="153">
        <v>11.701998840060718</v>
      </c>
      <c r="D20" s="153">
        <v>0</v>
      </c>
      <c r="E20" s="153">
        <v>19.815491475010973</v>
      </c>
      <c r="F20" s="153">
        <v>42.271056043250432</v>
      </c>
      <c r="G20" s="153">
        <v>33.276214902689631</v>
      </c>
      <c r="H20" s="155">
        <v>88.008650012073787</v>
      </c>
    </row>
    <row r="21" spans="1:8" ht="12.75" customHeight="1" x14ac:dyDescent="0.2">
      <c r="A21" s="38" t="s">
        <v>274</v>
      </c>
      <c r="B21" s="178">
        <v>23.946259575945149</v>
      </c>
      <c r="C21" s="178">
        <v>22.385747705568168</v>
      </c>
      <c r="D21" s="178">
        <v>1.9804803922396024</v>
      </c>
      <c r="E21" s="178">
        <v>19.385530828434028</v>
      </c>
      <c r="F21" s="178">
        <v>43.991101752224495</v>
      </c>
      <c r="G21" s="178">
        <v>35.864502440066538</v>
      </c>
      <c r="H21" s="155">
        <v>34.487474767386118</v>
      </c>
    </row>
    <row r="22" spans="1:8" ht="12.75" customHeight="1" x14ac:dyDescent="0.2">
      <c r="A22" s="38" t="s">
        <v>275</v>
      </c>
      <c r="B22" s="153">
        <v>53.467676568494817</v>
      </c>
      <c r="C22" s="153">
        <v>8.1313235205299215</v>
      </c>
      <c r="D22" s="153">
        <v>0</v>
      </c>
      <c r="E22" s="153">
        <v>7.8083927019067954</v>
      </c>
      <c r="F22" s="153">
        <v>59.154795239906754</v>
      </c>
      <c r="G22" s="153">
        <v>32.338853771639151</v>
      </c>
      <c r="H22" s="155">
        <v>144.84946563625923</v>
      </c>
    </row>
    <row r="23" spans="1:8" ht="12.75" customHeight="1" x14ac:dyDescent="0.2">
      <c r="A23" s="99" t="s">
        <v>20</v>
      </c>
      <c r="B23" s="177"/>
      <c r="C23" s="177"/>
      <c r="D23" s="177"/>
      <c r="E23" s="177"/>
      <c r="F23" s="177"/>
      <c r="G23" s="177"/>
      <c r="H23" s="163"/>
    </row>
    <row r="24" spans="1:8" ht="12.75" customHeight="1" x14ac:dyDescent="0.2">
      <c r="A24" s="38" t="s">
        <v>22</v>
      </c>
      <c r="B24" s="168">
        <v>38.4</v>
      </c>
      <c r="C24" s="168">
        <v>14.4</v>
      </c>
      <c r="D24" s="168">
        <v>0.2</v>
      </c>
      <c r="E24" s="168">
        <v>14.4</v>
      </c>
      <c r="F24" s="168">
        <v>51.6</v>
      </c>
      <c r="G24" s="175">
        <v>33</v>
      </c>
      <c r="H24" s="93">
        <v>307</v>
      </c>
    </row>
    <row r="25" spans="1:8" ht="12.75" customHeight="1" x14ac:dyDescent="0.2">
      <c r="A25" s="38" t="s">
        <v>1</v>
      </c>
      <c r="B25" s="168">
        <v>50.7</v>
      </c>
      <c r="C25" s="168">
        <v>6.9</v>
      </c>
      <c r="D25" s="168">
        <v>0.7</v>
      </c>
      <c r="E25" s="168">
        <v>10</v>
      </c>
      <c r="F25" s="168">
        <v>54.8</v>
      </c>
      <c r="G25" s="168">
        <v>33.5</v>
      </c>
      <c r="H25" s="93">
        <v>199</v>
      </c>
    </row>
    <row r="26" spans="1:8" ht="12.75" customHeight="1" x14ac:dyDescent="0.2">
      <c r="A26" s="99" t="s">
        <v>86</v>
      </c>
      <c r="B26" s="177"/>
      <c r="C26" s="177"/>
      <c r="D26" s="177"/>
      <c r="E26" s="177"/>
      <c r="F26" s="177"/>
      <c r="G26" s="177"/>
      <c r="H26" s="163"/>
    </row>
    <row r="27" spans="1:8" ht="12.75" customHeight="1" x14ac:dyDescent="0.2">
      <c r="A27" s="38" t="s">
        <v>87</v>
      </c>
      <c r="B27" s="168">
        <v>47.6</v>
      </c>
      <c r="C27" s="168">
        <v>14.9</v>
      </c>
      <c r="D27" s="175">
        <v>0.8</v>
      </c>
      <c r="E27" s="168">
        <v>7.5</v>
      </c>
      <c r="F27" s="168">
        <v>61.1</v>
      </c>
      <c r="G27" s="168">
        <v>31.2</v>
      </c>
      <c r="H27" s="93">
        <v>85</v>
      </c>
    </row>
    <row r="28" spans="1:8" ht="12.75" customHeight="1" x14ac:dyDescent="0.2">
      <c r="A28" s="38" t="s">
        <v>88</v>
      </c>
      <c r="B28" s="168">
        <v>43.6</v>
      </c>
      <c r="C28" s="175">
        <v>5</v>
      </c>
      <c r="D28" s="175">
        <v>0</v>
      </c>
      <c r="E28" s="168">
        <v>13.1</v>
      </c>
      <c r="F28" s="168">
        <v>47.8</v>
      </c>
      <c r="G28" s="175">
        <v>39</v>
      </c>
      <c r="H28" s="93">
        <v>191</v>
      </c>
    </row>
    <row r="29" spans="1:8" ht="12.75" customHeight="1" x14ac:dyDescent="0.2">
      <c r="A29" s="38" t="s">
        <v>89</v>
      </c>
      <c r="B29" s="168">
        <v>38.5</v>
      </c>
      <c r="C29" s="168">
        <v>16.8</v>
      </c>
      <c r="D29" s="175">
        <v>0.6</v>
      </c>
      <c r="E29" s="168">
        <v>18.899999999999999</v>
      </c>
      <c r="F29" s="168">
        <v>53.2</v>
      </c>
      <c r="G29" s="168">
        <v>26.4</v>
      </c>
      <c r="H29" s="93">
        <v>120</v>
      </c>
    </row>
    <row r="30" spans="1:8" ht="12.75" customHeight="1" x14ac:dyDescent="0.2">
      <c r="A30" s="38" t="s">
        <v>90</v>
      </c>
      <c r="B30" s="168">
        <v>37.4</v>
      </c>
      <c r="C30" s="168">
        <v>13.4</v>
      </c>
      <c r="D30" s="175">
        <v>0</v>
      </c>
      <c r="E30" s="168">
        <v>16.100000000000001</v>
      </c>
      <c r="F30" s="168">
        <v>50.8</v>
      </c>
      <c r="G30" s="168">
        <v>33.1</v>
      </c>
      <c r="H30" s="93">
        <v>57</v>
      </c>
    </row>
    <row r="31" spans="1:8" ht="12.75" customHeight="1" x14ac:dyDescent="0.2">
      <c r="A31" s="38" t="s">
        <v>91</v>
      </c>
      <c r="B31" s="168">
        <v>51.9</v>
      </c>
      <c r="C31" s="168">
        <v>14.8</v>
      </c>
      <c r="D31" s="175">
        <v>1.2</v>
      </c>
      <c r="E31" s="168">
        <v>2.1</v>
      </c>
      <c r="F31" s="168">
        <v>59.5</v>
      </c>
      <c r="G31" s="168">
        <v>31.2</v>
      </c>
      <c r="H31" s="93">
        <v>53</v>
      </c>
    </row>
    <row r="32" spans="1:8" ht="12.75" customHeight="1" x14ac:dyDescent="0.2">
      <c r="A32" s="99" t="s">
        <v>55</v>
      </c>
      <c r="B32" s="177"/>
      <c r="C32" s="177"/>
      <c r="D32" s="177"/>
      <c r="E32" s="177"/>
      <c r="F32" s="177"/>
      <c r="G32" s="177"/>
      <c r="H32" s="163"/>
    </row>
    <row r="33" spans="1:11" ht="12.75" customHeight="1" x14ac:dyDescent="0.2">
      <c r="A33" s="38" t="s">
        <v>276</v>
      </c>
      <c r="B33" s="179" t="s">
        <v>310</v>
      </c>
      <c r="C33" s="179" t="s">
        <v>310</v>
      </c>
      <c r="D33" s="179" t="s">
        <v>310</v>
      </c>
      <c r="E33" s="179" t="s">
        <v>310</v>
      </c>
      <c r="F33" s="179" t="s">
        <v>310</v>
      </c>
      <c r="G33" s="179" t="s">
        <v>310</v>
      </c>
      <c r="H33" s="180">
        <v>8</v>
      </c>
    </row>
    <row r="34" spans="1:11" ht="12.75" customHeight="1" x14ac:dyDescent="0.2">
      <c r="A34" s="38" t="s">
        <v>277</v>
      </c>
      <c r="B34" s="168">
        <v>39.200000000000003</v>
      </c>
      <c r="C34" s="175">
        <v>4.2</v>
      </c>
      <c r="D34" s="175">
        <v>0.8</v>
      </c>
      <c r="E34" s="175">
        <v>8</v>
      </c>
      <c r="F34" s="175">
        <v>40.4</v>
      </c>
      <c r="G34" s="175">
        <v>49.5</v>
      </c>
      <c r="H34" s="180">
        <v>158</v>
      </c>
    </row>
    <row r="35" spans="1:11" ht="12.75" customHeight="1" x14ac:dyDescent="0.2">
      <c r="A35" s="38" t="s">
        <v>278</v>
      </c>
      <c r="B35" s="168">
        <v>48.1</v>
      </c>
      <c r="C35" s="175">
        <v>4</v>
      </c>
      <c r="D35" s="175">
        <v>0</v>
      </c>
      <c r="E35" s="175">
        <v>22.2</v>
      </c>
      <c r="F35" s="175">
        <v>50.3</v>
      </c>
      <c r="G35" s="175">
        <v>25.7</v>
      </c>
      <c r="H35" s="180">
        <v>102</v>
      </c>
    </row>
    <row r="36" spans="1:11" s="92" customFormat="1" ht="12.75" customHeight="1" x14ac:dyDescent="0.2">
      <c r="A36" s="38" t="s">
        <v>279</v>
      </c>
      <c r="B36" s="168">
        <v>43.1</v>
      </c>
      <c r="C36" s="168">
        <v>15.3</v>
      </c>
      <c r="D36" s="175">
        <v>0</v>
      </c>
      <c r="E36" s="168">
        <v>17.399999999999999</v>
      </c>
      <c r="F36" s="168">
        <v>56.7</v>
      </c>
      <c r="G36" s="168">
        <v>25.4</v>
      </c>
      <c r="H36" s="180">
        <v>151</v>
      </c>
    </row>
    <row r="37" spans="1:11" ht="12.75" customHeight="1" x14ac:dyDescent="0.2">
      <c r="A37" s="38" t="s">
        <v>56</v>
      </c>
      <c r="B37" s="168">
        <v>42.8</v>
      </c>
      <c r="C37" s="175">
        <v>28</v>
      </c>
      <c r="D37" s="168">
        <v>0.8</v>
      </c>
      <c r="E37" s="168">
        <v>2.4</v>
      </c>
      <c r="F37" s="168">
        <v>70.8</v>
      </c>
      <c r="G37" s="168">
        <v>26.9</v>
      </c>
      <c r="H37" s="180">
        <v>86</v>
      </c>
    </row>
    <row r="38" spans="1:11" ht="12.75" customHeight="1" x14ac:dyDescent="0.2">
      <c r="A38" s="99" t="s">
        <v>57</v>
      </c>
      <c r="B38" s="177"/>
      <c r="C38" s="177"/>
      <c r="D38" s="177"/>
      <c r="E38" s="177"/>
      <c r="F38" s="177"/>
      <c r="G38" s="177"/>
      <c r="H38" s="163"/>
    </row>
    <row r="39" spans="1:11" ht="12.75" customHeight="1" x14ac:dyDescent="0.2">
      <c r="A39" s="38" t="s">
        <v>58</v>
      </c>
      <c r="B39" s="192">
        <v>44.435184280841781</v>
      </c>
      <c r="C39" s="192">
        <v>3.3347900898091942</v>
      </c>
      <c r="D39" s="175">
        <v>0.5173372591118256</v>
      </c>
      <c r="E39" s="192">
        <v>7.5933812541997776</v>
      </c>
      <c r="F39" s="192">
        <v>45.126376689686467</v>
      </c>
      <c r="G39" s="192">
        <v>45.284611842144493</v>
      </c>
      <c r="H39" s="181">
        <v>129.52229419949589</v>
      </c>
    </row>
    <row r="40" spans="1:11" ht="12.75" customHeight="1" x14ac:dyDescent="0.2">
      <c r="A40" s="38" t="s">
        <v>59</v>
      </c>
      <c r="B40" s="192">
        <v>47.878364695884301</v>
      </c>
      <c r="C40" s="192">
        <v>1.8417313677104066</v>
      </c>
      <c r="D40" s="175">
        <v>0</v>
      </c>
      <c r="E40" s="192">
        <v>20.240811914377115</v>
      </c>
      <c r="F40" s="192">
        <v>47.878364695884301</v>
      </c>
      <c r="G40" s="192">
        <v>31.156023723735796</v>
      </c>
      <c r="H40" s="181">
        <v>132.52725133924082</v>
      </c>
    </row>
    <row r="41" spans="1:11" ht="12.75" customHeight="1" x14ac:dyDescent="0.2">
      <c r="A41" s="38" t="s">
        <v>60</v>
      </c>
      <c r="B41" s="192">
        <v>47.426421375806584</v>
      </c>
      <c r="C41" s="192">
        <v>6.6870929552945286</v>
      </c>
      <c r="D41" s="175">
        <v>0.6391249656661554</v>
      </c>
      <c r="E41" s="192">
        <v>17.581567266734609</v>
      </c>
      <c r="F41" s="192">
        <v>51.841376520804779</v>
      </c>
      <c r="G41" s="192">
        <v>28.304918402164279</v>
      </c>
      <c r="H41" s="181">
        <v>106.86762561915548</v>
      </c>
    </row>
    <row r="42" spans="1:11" ht="12.75" customHeight="1" x14ac:dyDescent="0.2">
      <c r="A42" s="38" t="s">
        <v>61</v>
      </c>
      <c r="B42" s="192">
        <v>44.922948064139511</v>
      </c>
      <c r="C42" s="192">
        <v>17.202678047509938</v>
      </c>
      <c r="D42" s="175">
        <v>0.73288220241803981</v>
      </c>
      <c r="E42" s="192">
        <v>5.5613387120050186</v>
      </c>
      <c r="F42" s="192">
        <v>61.205226327858469</v>
      </c>
      <c r="G42" s="192">
        <v>33.174395601488492</v>
      </c>
      <c r="H42" s="181">
        <v>87.713971467553009</v>
      </c>
      <c r="K42" s="93"/>
    </row>
    <row r="43" spans="1:11" ht="12.75" customHeight="1" x14ac:dyDescent="0.2">
      <c r="A43" s="38" t="s">
        <v>62</v>
      </c>
      <c r="B43" s="178">
        <v>15.518217248937018</v>
      </c>
      <c r="C43" s="178">
        <v>58.66336755303012</v>
      </c>
      <c r="D43" s="178">
        <v>0</v>
      </c>
      <c r="E43" s="178">
        <v>7.9913379601086811</v>
      </c>
      <c r="F43" s="178">
        <v>74.181584801967134</v>
      </c>
      <c r="G43" s="178">
        <v>17.827077237924183</v>
      </c>
      <c r="H43" s="181">
        <v>49.230064862700047</v>
      </c>
      <c r="K43" s="93"/>
    </row>
    <row r="44" spans="1:11" ht="12.75" customHeight="1" x14ac:dyDescent="0.2">
      <c r="A44" s="99" t="s">
        <v>311</v>
      </c>
      <c r="B44" s="177"/>
      <c r="C44" s="177"/>
      <c r="D44" s="177"/>
      <c r="E44" s="177"/>
      <c r="F44" s="177"/>
      <c r="G44" s="177"/>
      <c r="H44" s="163"/>
    </row>
    <row r="45" spans="1:11" ht="12.75" customHeight="1" x14ac:dyDescent="0.2">
      <c r="A45" s="38" t="s">
        <v>280</v>
      </c>
      <c r="B45" s="178">
        <v>52.420304240213682</v>
      </c>
      <c r="C45" s="178">
        <v>1.2541219167368403</v>
      </c>
      <c r="D45" s="178">
        <v>4.0730719938779174</v>
      </c>
      <c r="E45" s="178">
        <v>4.7811730436044551</v>
      </c>
      <c r="F45" s="178">
        <v>52.420304240213682</v>
      </c>
      <c r="G45" s="178">
        <v>41.544400799445008</v>
      </c>
      <c r="H45" s="181">
        <v>16.451147629051977</v>
      </c>
    </row>
    <row r="46" spans="1:11" s="92" customFormat="1" ht="12.75" customHeight="1" x14ac:dyDescent="0.2">
      <c r="A46" s="38" t="s">
        <v>281</v>
      </c>
      <c r="B46" s="175">
        <v>47</v>
      </c>
      <c r="C46" s="168">
        <v>4.2</v>
      </c>
      <c r="D46" s="175">
        <v>0</v>
      </c>
      <c r="E46" s="168">
        <v>13.9</v>
      </c>
      <c r="F46" s="168">
        <v>49.7</v>
      </c>
      <c r="G46" s="168">
        <v>36.1</v>
      </c>
      <c r="H46" s="151">
        <v>223</v>
      </c>
    </row>
    <row r="47" spans="1:11" ht="12.75" customHeight="1" x14ac:dyDescent="0.2">
      <c r="A47" s="38" t="s">
        <v>282</v>
      </c>
      <c r="B47" s="168">
        <v>37.5</v>
      </c>
      <c r="C47" s="168">
        <v>18.399999999999999</v>
      </c>
      <c r="D47" s="168">
        <v>0.7</v>
      </c>
      <c r="E47" s="168">
        <v>11.3</v>
      </c>
      <c r="F47" s="168">
        <v>52.8</v>
      </c>
      <c r="G47" s="168">
        <v>33.1</v>
      </c>
      <c r="H47" s="151">
        <v>183</v>
      </c>
    </row>
    <row r="48" spans="1:11" s="92" customFormat="1" ht="12.75" customHeight="1" x14ac:dyDescent="0.2">
      <c r="A48" s="38" t="s">
        <v>283</v>
      </c>
      <c r="B48" s="168">
        <v>44.1</v>
      </c>
      <c r="C48" s="168">
        <v>16.7</v>
      </c>
      <c r="D48" s="175">
        <v>0</v>
      </c>
      <c r="E48" s="168">
        <v>16.100000000000001</v>
      </c>
      <c r="F48" s="168">
        <v>60.8</v>
      </c>
      <c r="G48" s="168">
        <v>23.1</v>
      </c>
      <c r="H48" s="151">
        <v>74</v>
      </c>
    </row>
    <row r="49" spans="1:8" ht="12.75" customHeight="1" x14ac:dyDescent="0.2">
      <c r="A49" s="38" t="s">
        <v>284</v>
      </c>
      <c r="B49" s="179" t="s">
        <v>310</v>
      </c>
      <c r="C49" s="179" t="s">
        <v>310</v>
      </c>
      <c r="D49" s="179" t="s">
        <v>310</v>
      </c>
      <c r="E49" s="179" t="s">
        <v>310</v>
      </c>
      <c r="F49" s="179" t="s">
        <v>310</v>
      </c>
      <c r="G49" s="179" t="s">
        <v>310</v>
      </c>
      <c r="H49" s="151">
        <v>10</v>
      </c>
    </row>
    <row r="50" spans="1:8" ht="12.75" customHeight="1" x14ac:dyDescent="0.2">
      <c r="A50" s="336" t="s">
        <v>98</v>
      </c>
      <c r="B50" s="337"/>
      <c r="C50" s="337"/>
      <c r="D50" s="337"/>
      <c r="E50" s="337"/>
      <c r="F50" s="337"/>
      <c r="G50" s="337"/>
      <c r="H50" s="338"/>
    </row>
    <row r="51" spans="1:8" ht="25.5" customHeight="1" x14ac:dyDescent="0.2">
      <c r="A51" s="341" t="s">
        <v>218</v>
      </c>
      <c r="B51" s="342"/>
      <c r="C51" s="342"/>
      <c r="D51" s="342"/>
      <c r="E51" s="342"/>
      <c r="F51" s="342"/>
      <c r="G51" s="342"/>
      <c r="H51" s="343"/>
    </row>
    <row r="52" spans="1:8" s="92" customFormat="1" ht="19.5" customHeight="1" x14ac:dyDescent="0.2">
      <c r="A52" s="341" t="s">
        <v>217</v>
      </c>
      <c r="B52" s="342"/>
      <c r="C52" s="342"/>
      <c r="D52" s="342"/>
      <c r="E52" s="342"/>
      <c r="F52" s="342"/>
      <c r="G52" s="342"/>
      <c r="H52" s="343"/>
    </row>
    <row r="53" spans="1:8" s="92" customFormat="1" ht="17.25" customHeight="1" x14ac:dyDescent="0.2">
      <c r="A53" s="329" t="s">
        <v>338</v>
      </c>
      <c r="B53" s="316"/>
      <c r="C53" s="316"/>
      <c r="D53" s="316"/>
      <c r="E53" s="316"/>
      <c r="F53" s="316"/>
      <c r="G53" s="316"/>
      <c r="H53" s="317"/>
    </row>
    <row r="54" spans="1:8" ht="12.75" customHeight="1" x14ac:dyDescent="0.2">
      <c r="A54" s="330" t="s">
        <v>337</v>
      </c>
      <c r="B54" s="318"/>
      <c r="C54" s="318"/>
      <c r="D54" s="318"/>
      <c r="E54" s="318"/>
      <c r="F54" s="318"/>
      <c r="G54" s="318"/>
      <c r="H54" s="319"/>
    </row>
    <row r="55" spans="1:8" ht="12.75" customHeight="1" x14ac:dyDescent="0.2">
      <c r="A55" s="334"/>
      <c r="B55" s="334"/>
      <c r="C55" s="334"/>
      <c r="D55" s="334"/>
      <c r="E55" s="334"/>
      <c r="F55" s="334"/>
      <c r="G55" s="334"/>
      <c r="H55" s="335"/>
    </row>
    <row r="56" spans="1:8" ht="137.25" customHeight="1" x14ac:dyDescent="0.2">
      <c r="A56" s="261" t="s">
        <v>13</v>
      </c>
      <c r="B56" s="262"/>
      <c r="C56" s="262"/>
      <c r="D56" s="262"/>
      <c r="E56" s="262"/>
      <c r="F56" s="262"/>
      <c r="G56" s="262"/>
      <c r="H56" s="263"/>
    </row>
    <row r="58" spans="1:8" ht="161.25" customHeight="1" x14ac:dyDescent="0.2">
      <c r="A58" s="239" t="s">
        <v>205</v>
      </c>
      <c r="B58" s="240"/>
      <c r="C58" s="240"/>
      <c r="D58" s="240"/>
      <c r="E58" s="240"/>
      <c r="F58" s="240"/>
      <c r="G58" s="240"/>
      <c r="H58" s="241"/>
    </row>
  </sheetData>
  <mergeCells count="18">
    <mergeCell ref="A1:H1"/>
    <mergeCell ref="A2:H2"/>
    <mergeCell ref="A55:H55"/>
    <mergeCell ref="B4:F4"/>
    <mergeCell ref="A50:H50"/>
    <mergeCell ref="G4:G6"/>
    <mergeCell ref="A51:H51"/>
    <mergeCell ref="A52:H52"/>
    <mergeCell ref="E5:E6"/>
    <mergeCell ref="F5:F6"/>
    <mergeCell ref="B5:D5"/>
    <mergeCell ref="B3:G3"/>
    <mergeCell ref="A53:H53"/>
    <mergeCell ref="A54:H54"/>
    <mergeCell ref="A58:H58"/>
    <mergeCell ref="A3:A6"/>
    <mergeCell ref="H3:H6"/>
    <mergeCell ref="A56:H56"/>
  </mergeCells>
  <printOptions horizontalCentered="1"/>
  <pageMargins left="0.25" right="0.25" top="0.75" bottom="0.75" header="0.3" footer="0.3"/>
  <pageSetup paperSize="9" scale="97"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P56"/>
  <sheetViews>
    <sheetView topLeftCell="A16" workbookViewId="0">
      <selection activeCell="A50" sqref="A50:O51"/>
    </sheetView>
  </sheetViews>
  <sheetFormatPr baseColWidth="10" defaultRowHeight="12.75" x14ac:dyDescent="0.2"/>
  <cols>
    <col min="1" max="1" width="23.85546875" customWidth="1"/>
    <col min="2" max="4" width="5.85546875" customWidth="1"/>
    <col min="5" max="5" width="5.28515625" customWidth="1"/>
    <col min="6" max="6" width="5.140625" customWidth="1"/>
    <col min="7" max="9" width="5.85546875" customWidth="1"/>
    <col min="10" max="10" width="8.42578125" customWidth="1"/>
    <col min="11" max="11" width="5.140625" customWidth="1"/>
    <col min="12" max="12" width="4.85546875" customWidth="1"/>
    <col min="13" max="13" width="5.42578125" customWidth="1"/>
    <col min="14" max="14" width="6.42578125" customWidth="1"/>
    <col min="15" max="15" width="8.140625" style="16" customWidth="1"/>
  </cols>
  <sheetData>
    <row r="1" spans="1:15" ht="19.5" customHeight="1" x14ac:dyDescent="0.2">
      <c r="A1" s="270" t="s">
        <v>100</v>
      </c>
      <c r="B1" s="271"/>
      <c r="C1" s="271"/>
      <c r="D1" s="271"/>
      <c r="E1" s="271"/>
      <c r="F1" s="271"/>
      <c r="G1" s="271"/>
      <c r="H1" s="271"/>
      <c r="I1" s="271"/>
      <c r="J1" s="271"/>
      <c r="K1" s="271"/>
      <c r="L1" s="271"/>
      <c r="M1" s="271"/>
      <c r="N1" s="271"/>
      <c r="O1" s="272"/>
    </row>
    <row r="2" spans="1:15" ht="25.5" customHeight="1" x14ac:dyDescent="0.2">
      <c r="A2" s="276" t="s">
        <v>291</v>
      </c>
      <c r="B2" s="306"/>
      <c r="C2" s="306"/>
      <c r="D2" s="306"/>
      <c r="E2" s="306"/>
      <c r="F2" s="306"/>
      <c r="G2" s="306"/>
      <c r="H2" s="306"/>
      <c r="I2" s="306"/>
      <c r="J2" s="306"/>
      <c r="K2" s="306"/>
      <c r="L2" s="306"/>
      <c r="M2" s="306"/>
      <c r="N2" s="306"/>
      <c r="O2" s="307"/>
    </row>
    <row r="3" spans="1:15" ht="13.5" customHeight="1" x14ac:dyDescent="0.2">
      <c r="A3" s="331"/>
      <c r="B3" s="285" t="s">
        <v>101</v>
      </c>
      <c r="C3" s="285"/>
      <c r="D3" s="285"/>
      <c r="E3" s="285"/>
      <c r="F3" s="285"/>
      <c r="G3" s="285"/>
      <c r="H3" s="285" t="s">
        <v>108</v>
      </c>
      <c r="I3" s="285"/>
      <c r="J3" s="285"/>
      <c r="K3" s="285"/>
      <c r="L3" s="285"/>
      <c r="M3" s="285"/>
      <c r="N3" s="285"/>
      <c r="O3" s="346" t="s">
        <v>110</v>
      </c>
    </row>
    <row r="4" spans="1:15" ht="13.5" customHeight="1" x14ac:dyDescent="0.2">
      <c r="A4" s="252"/>
      <c r="B4" s="311" t="s">
        <v>102</v>
      </c>
      <c r="C4" s="344"/>
      <c r="D4" s="344"/>
      <c r="E4" s="344"/>
      <c r="F4" s="344"/>
      <c r="G4" s="279" t="s">
        <v>0</v>
      </c>
      <c r="H4" s="351" t="s">
        <v>109</v>
      </c>
      <c r="I4" s="351"/>
      <c r="J4" s="351"/>
      <c r="K4" s="351"/>
      <c r="L4" s="351"/>
      <c r="M4" s="351"/>
      <c r="N4" s="349" t="s">
        <v>0</v>
      </c>
      <c r="O4" s="347"/>
    </row>
    <row r="5" spans="1:15" ht="13.5" customHeight="1" x14ac:dyDescent="0.2">
      <c r="A5" s="252"/>
      <c r="B5" s="279" t="s">
        <v>103</v>
      </c>
      <c r="C5" s="279" t="s">
        <v>104</v>
      </c>
      <c r="D5" s="279" t="s">
        <v>105</v>
      </c>
      <c r="E5" s="279" t="s">
        <v>106</v>
      </c>
      <c r="F5" s="279" t="s">
        <v>107</v>
      </c>
      <c r="G5" s="339"/>
      <c r="H5" s="279" t="s">
        <v>103</v>
      </c>
      <c r="I5" s="279" t="s">
        <v>104</v>
      </c>
      <c r="J5" s="279" t="s">
        <v>105</v>
      </c>
      <c r="K5" s="279" t="s">
        <v>106</v>
      </c>
      <c r="L5" s="279" t="s">
        <v>107</v>
      </c>
      <c r="M5" s="279" t="s">
        <v>23</v>
      </c>
      <c r="N5" s="349"/>
      <c r="O5" s="347"/>
    </row>
    <row r="6" spans="1:15" ht="63.75" customHeight="1" x14ac:dyDescent="0.2">
      <c r="A6" s="253"/>
      <c r="B6" s="340"/>
      <c r="C6" s="340"/>
      <c r="D6" s="340"/>
      <c r="E6" s="340"/>
      <c r="F6" s="340"/>
      <c r="G6" s="340"/>
      <c r="H6" s="340"/>
      <c r="I6" s="340"/>
      <c r="J6" s="340"/>
      <c r="K6" s="340"/>
      <c r="L6" s="340"/>
      <c r="M6" s="340"/>
      <c r="N6" s="350"/>
      <c r="O6" s="348"/>
    </row>
    <row r="7" spans="1:15" ht="9" customHeight="1" x14ac:dyDescent="0.2">
      <c r="A7" s="52"/>
      <c r="B7" s="45"/>
      <c r="C7" s="45"/>
      <c r="D7" s="45"/>
      <c r="E7" s="45"/>
      <c r="F7" s="45"/>
      <c r="G7" s="45"/>
      <c r="H7" s="45"/>
      <c r="I7" s="45"/>
      <c r="J7" s="45"/>
      <c r="K7" s="45"/>
      <c r="L7" s="50"/>
      <c r="M7" s="50"/>
      <c r="N7" s="50"/>
      <c r="O7" s="182"/>
    </row>
    <row r="8" spans="1:15" ht="12.75" customHeight="1" x14ac:dyDescent="0.2">
      <c r="A8" s="36" t="s">
        <v>0</v>
      </c>
      <c r="B8" s="40">
        <v>9.3000000000000007</v>
      </c>
      <c r="C8" s="40">
        <v>28.5</v>
      </c>
      <c r="D8" s="40">
        <v>32.4</v>
      </c>
      <c r="E8" s="40">
        <v>28.2</v>
      </c>
      <c r="F8" s="40">
        <v>1.6</v>
      </c>
      <c r="G8" s="150">
        <v>100</v>
      </c>
      <c r="H8" s="40">
        <v>16.600000000000001</v>
      </c>
      <c r="I8" s="40">
        <v>46.8</v>
      </c>
      <c r="J8" s="40">
        <v>23.6</v>
      </c>
      <c r="K8" s="40">
        <v>3.2</v>
      </c>
      <c r="L8" s="40">
        <v>9.6</v>
      </c>
      <c r="M8" s="40">
        <v>0.2</v>
      </c>
      <c r="N8" s="150">
        <v>100</v>
      </c>
      <c r="O8" s="151">
        <v>506</v>
      </c>
    </row>
    <row r="9" spans="1:15" ht="12.75" customHeight="1" x14ac:dyDescent="0.2">
      <c r="A9" s="37"/>
      <c r="B9" s="39"/>
      <c r="C9" s="39"/>
      <c r="D9" s="39"/>
      <c r="E9" s="39"/>
      <c r="F9" s="39"/>
      <c r="G9" s="39"/>
      <c r="H9" s="39"/>
      <c r="I9" s="39"/>
      <c r="J9" s="39"/>
      <c r="K9" s="39"/>
      <c r="L9" s="39"/>
      <c r="M9" s="39"/>
      <c r="N9" s="39"/>
      <c r="O9" s="151"/>
    </row>
    <row r="10" spans="1:15" ht="12.75" customHeight="1" x14ac:dyDescent="0.2">
      <c r="A10" s="99" t="s">
        <v>52</v>
      </c>
      <c r="B10" s="162"/>
      <c r="C10" s="162"/>
      <c r="D10" s="162"/>
      <c r="E10" s="162"/>
      <c r="F10" s="162"/>
      <c r="G10" s="183"/>
      <c r="H10" s="162"/>
      <c r="I10" s="162"/>
      <c r="J10" s="162"/>
      <c r="K10" s="162"/>
      <c r="L10" s="162"/>
      <c r="M10" s="162"/>
      <c r="N10" s="183"/>
      <c r="O10" s="163"/>
    </row>
    <row r="11" spans="1:15" ht="12.75" customHeight="1" x14ac:dyDescent="0.2">
      <c r="A11" s="38" t="s">
        <v>53</v>
      </c>
      <c r="B11" s="40">
        <v>10.6</v>
      </c>
      <c r="C11" s="40">
        <v>31.5</v>
      </c>
      <c r="D11" s="40">
        <v>31.8</v>
      </c>
      <c r="E11" s="40">
        <v>24.4</v>
      </c>
      <c r="F11" s="40">
        <v>1.8</v>
      </c>
      <c r="G11" s="150">
        <v>100</v>
      </c>
      <c r="H11" s="40">
        <v>17.7</v>
      </c>
      <c r="I11" s="40">
        <v>43.1</v>
      </c>
      <c r="J11" s="40">
        <v>23.1</v>
      </c>
      <c r="K11" s="40">
        <v>4.4000000000000004</v>
      </c>
      <c r="L11" s="40">
        <v>11.6</v>
      </c>
      <c r="M11" s="186">
        <v>0</v>
      </c>
      <c r="N11" s="150">
        <v>100</v>
      </c>
      <c r="O11" s="151">
        <v>284</v>
      </c>
    </row>
    <row r="12" spans="1:15" ht="12.75" customHeight="1" x14ac:dyDescent="0.2">
      <c r="A12" s="38" t="s">
        <v>54</v>
      </c>
      <c r="B12" s="40">
        <v>7.7</v>
      </c>
      <c r="C12" s="40">
        <v>24.8</v>
      </c>
      <c r="D12" s="40">
        <v>33.1</v>
      </c>
      <c r="E12" s="186">
        <v>33</v>
      </c>
      <c r="F12" s="40">
        <v>1.4</v>
      </c>
      <c r="G12" s="150">
        <v>100</v>
      </c>
      <c r="H12" s="40">
        <v>15.3</v>
      </c>
      <c r="I12" s="40">
        <v>51.5</v>
      </c>
      <c r="J12" s="40">
        <v>24.1</v>
      </c>
      <c r="K12" s="40">
        <v>1.6</v>
      </c>
      <c r="L12" s="40">
        <v>7.1</v>
      </c>
      <c r="M12" s="40">
        <v>0.4</v>
      </c>
      <c r="N12" s="150">
        <v>100</v>
      </c>
      <c r="O12" s="151">
        <v>221</v>
      </c>
    </row>
    <row r="13" spans="1:15" ht="12.75" customHeight="1" x14ac:dyDescent="0.2">
      <c r="A13" s="99" t="s">
        <v>21</v>
      </c>
      <c r="B13" s="162"/>
      <c r="C13" s="162"/>
      <c r="D13" s="162"/>
      <c r="E13" s="162"/>
      <c r="F13" s="162"/>
      <c r="G13" s="183"/>
      <c r="H13" s="162"/>
      <c r="I13" s="162"/>
      <c r="J13" s="162"/>
      <c r="K13" s="162"/>
      <c r="L13" s="162"/>
      <c r="M13" s="162"/>
      <c r="N13" s="183"/>
      <c r="O13" s="163"/>
    </row>
    <row r="14" spans="1:15" ht="12.75" customHeight="1" x14ac:dyDescent="0.2">
      <c r="A14" s="38" t="s">
        <v>267</v>
      </c>
      <c r="B14" s="184">
        <v>12.555131303806716</v>
      </c>
      <c r="C14" s="184">
        <v>24.160259485225701</v>
      </c>
      <c r="D14" s="184">
        <v>31.484483051461755</v>
      </c>
      <c r="E14" s="184">
        <v>31.800126159505815</v>
      </c>
      <c r="F14" s="184">
        <v>0</v>
      </c>
      <c r="G14" s="150">
        <v>100</v>
      </c>
      <c r="H14" s="184">
        <v>16.556845681953735</v>
      </c>
      <c r="I14" s="184">
        <v>54.69623006853115</v>
      </c>
      <c r="J14" s="184">
        <v>28.627872533608592</v>
      </c>
      <c r="K14" s="184">
        <v>0.11905171590653482</v>
      </c>
      <c r="L14" s="184">
        <v>0</v>
      </c>
      <c r="M14" s="184">
        <v>0</v>
      </c>
      <c r="N14" s="186">
        <v>100</v>
      </c>
      <c r="O14" s="185">
        <v>21.512746523473044</v>
      </c>
    </row>
    <row r="15" spans="1:15" ht="12.75" customHeight="1" x14ac:dyDescent="0.2">
      <c r="A15" s="38" t="s">
        <v>268</v>
      </c>
      <c r="B15" s="184">
        <v>17.113209075648182</v>
      </c>
      <c r="C15" s="184">
        <v>33.846494799582636</v>
      </c>
      <c r="D15" s="184">
        <v>22.690824301103248</v>
      </c>
      <c r="E15" s="184">
        <v>22.363787822231156</v>
      </c>
      <c r="F15" s="184">
        <v>3.9856840014347625</v>
      </c>
      <c r="G15" s="150">
        <v>100</v>
      </c>
      <c r="H15" s="184">
        <v>26.660843638425565</v>
      </c>
      <c r="I15" s="184">
        <v>38.951887222813617</v>
      </c>
      <c r="J15" s="184">
        <v>20.266660693649797</v>
      </c>
      <c r="K15" s="184">
        <v>2.5993591313704969</v>
      </c>
      <c r="L15" s="184">
        <v>11.521249313740514</v>
      </c>
      <c r="M15" s="184">
        <v>0</v>
      </c>
      <c r="N15" s="186">
        <v>100</v>
      </c>
      <c r="O15" s="185">
        <v>39.120357242020674</v>
      </c>
    </row>
    <row r="16" spans="1:15" ht="12.75" customHeight="1" x14ac:dyDescent="0.2">
      <c r="A16" s="38" t="s">
        <v>269</v>
      </c>
      <c r="B16" s="186">
        <v>3.3427355792687212</v>
      </c>
      <c r="C16" s="186">
        <v>23.188828036439126</v>
      </c>
      <c r="D16" s="186">
        <v>32.723414491050363</v>
      </c>
      <c r="E16" s="186">
        <v>39.594906432447402</v>
      </c>
      <c r="F16" s="186">
        <v>1.1501154607943485</v>
      </c>
      <c r="G16" s="150">
        <v>100</v>
      </c>
      <c r="H16" s="186">
        <v>8.6406998406976943</v>
      </c>
      <c r="I16" s="186">
        <v>58.54387950872718</v>
      </c>
      <c r="J16" s="186">
        <v>26.687285356244985</v>
      </c>
      <c r="K16" s="186">
        <v>0</v>
      </c>
      <c r="L16" s="186">
        <v>6.1281352943301162</v>
      </c>
      <c r="M16" s="186">
        <v>0</v>
      </c>
      <c r="N16" s="186">
        <v>100</v>
      </c>
      <c r="O16" s="185">
        <v>132.01553381017388</v>
      </c>
    </row>
    <row r="17" spans="1:16" s="92" customFormat="1" ht="12.75" customHeight="1" x14ac:dyDescent="0.2">
      <c r="A17" s="38" t="s">
        <v>270</v>
      </c>
      <c r="B17" s="184">
        <v>8.5118116810720945</v>
      </c>
      <c r="C17" s="184">
        <v>46.0364061804339</v>
      </c>
      <c r="D17" s="184">
        <v>17.716354809910097</v>
      </c>
      <c r="E17" s="184">
        <v>26.550947157230624</v>
      </c>
      <c r="F17" s="184">
        <v>1.1844801713532935</v>
      </c>
      <c r="G17" s="150">
        <v>100</v>
      </c>
      <c r="H17" s="184">
        <v>14.256198880282618</v>
      </c>
      <c r="I17" s="184">
        <v>58.134134937643829</v>
      </c>
      <c r="J17" s="184">
        <v>26.425186010720267</v>
      </c>
      <c r="K17" s="184">
        <v>0</v>
      </c>
      <c r="L17" s="184">
        <v>1.1844801713532935</v>
      </c>
      <c r="M17" s="184">
        <v>0</v>
      </c>
      <c r="N17" s="186">
        <v>100</v>
      </c>
      <c r="O17" s="185">
        <v>34.182580291248293</v>
      </c>
    </row>
    <row r="18" spans="1:16" s="92" customFormat="1" ht="12.75" customHeight="1" x14ac:dyDescent="0.2">
      <c r="A18" s="38" t="s">
        <v>271</v>
      </c>
      <c r="B18" s="184">
        <v>25.312169714078504</v>
      </c>
      <c r="C18" s="184">
        <v>21.361477763129557</v>
      </c>
      <c r="D18" s="184">
        <v>20.149322384449942</v>
      </c>
      <c r="E18" s="184">
        <v>32.53239867014981</v>
      </c>
      <c r="F18" s="184">
        <v>0.64463146819220252</v>
      </c>
      <c r="G18" s="150">
        <v>100</v>
      </c>
      <c r="H18" s="184">
        <v>16.77751438308383</v>
      </c>
      <c r="I18" s="184">
        <v>27.014837986470287</v>
      </c>
      <c r="J18" s="184">
        <v>39.91365293814966</v>
      </c>
      <c r="K18" s="184">
        <v>1.047748116345453</v>
      </c>
      <c r="L18" s="184">
        <v>15.246246575950787</v>
      </c>
      <c r="M18" s="184">
        <v>0</v>
      </c>
      <c r="N18" s="186">
        <v>100</v>
      </c>
      <c r="O18" s="185">
        <v>3.3812694026302323</v>
      </c>
    </row>
    <row r="19" spans="1:16" s="92" customFormat="1" ht="12.75" customHeight="1" x14ac:dyDescent="0.2">
      <c r="A19" s="38" t="s">
        <v>272</v>
      </c>
      <c r="B19" s="186" t="s">
        <v>310</v>
      </c>
      <c r="C19" s="186" t="s">
        <v>310</v>
      </c>
      <c r="D19" s="186" t="s">
        <v>310</v>
      </c>
      <c r="E19" s="186" t="s">
        <v>310</v>
      </c>
      <c r="F19" s="186" t="s">
        <v>310</v>
      </c>
      <c r="G19" s="186">
        <v>100</v>
      </c>
      <c r="H19" s="186" t="s">
        <v>310</v>
      </c>
      <c r="I19" s="186" t="s">
        <v>310</v>
      </c>
      <c r="J19" s="186" t="s">
        <v>310</v>
      </c>
      <c r="K19" s="186" t="s">
        <v>310</v>
      </c>
      <c r="L19" s="186" t="s">
        <v>310</v>
      </c>
      <c r="M19" s="186" t="s">
        <v>310</v>
      </c>
      <c r="N19" s="186">
        <v>100</v>
      </c>
      <c r="O19" s="185">
        <v>8.3031298028798908</v>
      </c>
    </row>
    <row r="20" spans="1:16" s="92" customFormat="1" ht="12.75" customHeight="1" x14ac:dyDescent="0.2">
      <c r="A20" s="38" t="s">
        <v>273</v>
      </c>
      <c r="B20" s="186">
        <v>5.7591274309727902</v>
      </c>
      <c r="C20" s="186">
        <v>29.794663548352091</v>
      </c>
      <c r="D20" s="186">
        <v>41.394660290352526</v>
      </c>
      <c r="E20" s="186">
        <v>21.397315913496879</v>
      </c>
      <c r="F20" s="186">
        <v>1.6542328168257241</v>
      </c>
      <c r="G20" s="186">
        <v>100</v>
      </c>
      <c r="H20" s="186">
        <v>17.164580783064661</v>
      </c>
      <c r="I20" s="186">
        <v>42.881694546605203</v>
      </c>
      <c r="J20" s="186">
        <v>26.483672568953512</v>
      </c>
      <c r="K20" s="186">
        <v>6.7413448541532563</v>
      </c>
      <c r="L20" s="186">
        <v>5.7190548038504181</v>
      </c>
      <c r="M20" s="186">
        <v>1.0096524433729421</v>
      </c>
      <c r="N20" s="186">
        <v>100</v>
      </c>
      <c r="O20" s="185">
        <v>88.008650012073787</v>
      </c>
    </row>
    <row r="21" spans="1:16" ht="12.75" customHeight="1" x14ac:dyDescent="0.2">
      <c r="A21" s="38" t="s">
        <v>274</v>
      </c>
      <c r="B21" s="184">
        <v>2.4682960059540768</v>
      </c>
      <c r="C21" s="184">
        <v>20.539040093912153</v>
      </c>
      <c r="D21" s="184">
        <v>61.064988990152237</v>
      </c>
      <c r="E21" s="184">
        <v>14.345634359967661</v>
      </c>
      <c r="F21" s="184">
        <v>1.5820405500138834</v>
      </c>
      <c r="G21" s="186">
        <v>100</v>
      </c>
      <c r="H21" s="184">
        <v>20.099052333341685</v>
      </c>
      <c r="I21" s="184">
        <v>29.6975749099783</v>
      </c>
      <c r="J21" s="184">
        <v>31.719755754375417</v>
      </c>
      <c r="K21" s="184">
        <v>12.117913811837816</v>
      </c>
      <c r="L21" s="184">
        <v>6.3657031904668067</v>
      </c>
      <c r="M21" s="184">
        <v>0</v>
      </c>
      <c r="N21" s="186">
        <v>100</v>
      </c>
      <c r="O21" s="185">
        <v>34.487474767386118</v>
      </c>
    </row>
    <row r="22" spans="1:16" ht="12.75" customHeight="1" x14ac:dyDescent="0.2">
      <c r="A22" s="38" t="s">
        <v>275</v>
      </c>
      <c r="B22" s="186">
        <v>16.037269119677735</v>
      </c>
      <c r="C22" s="186">
        <v>29.330689141312092</v>
      </c>
      <c r="D22" s="186">
        <v>25.655704116866985</v>
      </c>
      <c r="E22" s="186">
        <v>27.436378520402776</v>
      </c>
      <c r="F22" s="186">
        <v>1.5399591017403969</v>
      </c>
      <c r="G22" s="186">
        <v>100</v>
      </c>
      <c r="H22" s="186">
        <v>21.304227245549686</v>
      </c>
      <c r="I22" s="186">
        <v>40.818061777852996</v>
      </c>
      <c r="J22" s="186">
        <v>16.852145018941012</v>
      </c>
      <c r="K22" s="186">
        <v>2.2497792686172535</v>
      </c>
      <c r="L22" s="186">
        <v>18.77578668903903</v>
      </c>
      <c r="M22" s="186">
        <v>0</v>
      </c>
      <c r="N22" s="186">
        <v>100</v>
      </c>
      <c r="O22" s="185">
        <v>144.84946563625923</v>
      </c>
    </row>
    <row r="23" spans="1:16" ht="12.75" customHeight="1" x14ac:dyDescent="0.2">
      <c r="A23" s="99" t="s">
        <v>20</v>
      </c>
      <c r="B23" s="162"/>
      <c r="C23" s="162"/>
      <c r="D23" s="162"/>
      <c r="E23" s="162"/>
      <c r="F23" s="162"/>
      <c r="G23" s="183"/>
      <c r="H23" s="162"/>
      <c r="I23" s="162"/>
      <c r="J23" s="162"/>
      <c r="K23" s="162"/>
      <c r="L23" s="162"/>
      <c r="M23" s="162"/>
      <c r="N23" s="183"/>
      <c r="O23" s="163"/>
    </row>
    <row r="24" spans="1:16" ht="12.75" customHeight="1" x14ac:dyDescent="0.2">
      <c r="A24" s="38" t="s">
        <v>22</v>
      </c>
      <c r="B24" s="40">
        <v>7.8</v>
      </c>
      <c r="C24" s="40">
        <v>25.2</v>
      </c>
      <c r="D24" s="40">
        <v>34.799999999999997</v>
      </c>
      <c r="E24" s="40">
        <v>30.6</v>
      </c>
      <c r="F24" s="40">
        <v>1.7</v>
      </c>
      <c r="G24" s="150">
        <v>100</v>
      </c>
      <c r="H24" s="40">
        <v>12.8</v>
      </c>
      <c r="I24" s="40">
        <v>49.9</v>
      </c>
      <c r="J24" s="40">
        <v>25.2</v>
      </c>
      <c r="K24" s="40">
        <v>3.6</v>
      </c>
      <c r="L24" s="40">
        <v>8.1999999999999993</v>
      </c>
      <c r="M24" s="186">
        <v>0.3</v>
      </c>
      <c r="N24" s="150">
        <v>100</v>
      </c>
      <c r="O24" s="151">
        <v>307</v>
      </c>
    </row>
    <row r="25" spans="1:16" ht="12.75" customHeight="1" x14ac:dyDescent="0.2">
      <c r="A25" s="38" t="s">
        <v>1</v>
      </c>
      <c r="B25" s="40">
        <v>11.7</v>
      </c>
      <c r="C25" s="40">
        <v>33.700000000000003</v>
      </c>
      <c r="D25" s="40">
        <v>28.7</v>
      </c>
      <c r="E25" s="40">
        <v>24.4</v>
      </c>
      <c r="F25" s="40">
        <v>1.5</v>
      </c>
      <c r="G25" s="150">
        <v>100</v>
      </c>
      <c r="H25" s="40">
        <v>22.5</v>
      </c>
      <c r="I25" s="40">
        <v>42.1</v>
      </c>
      <c r="J25" s="40">
        <v>21.1</v>
      </c>
      <c r="K25" s="40">
        <v>2.5</v>
      </c>
      <c r="L25" s="40">
        <v>11.9</v>
      </c>
      <c r="M25" s="186">
        <v>0</v>
      </c>
      <c r="N25" s="150">
        <v>100</v>
      </c>
      <c r="O25" s="151">
        <v>199</v>
      </c>
    </row>
    <row r="26" spans="1:16" ht="12.75" customHeight="1" x14ac:dyDescent="0.2">
      <c r="A26" s="99" t="s">
        <v>86</v>
      </c>
      <c r="B26" s="162"/>
      <c r="C26" s="162"/>
      <c r="D26" s="162"/>
      <c r="E26" s="162"/>
      <c r="F26" s="162"/>
      <c r="G26" s="183"/>
      <c r="H26" s="162"/>
      <c r="I26" s="162"/>
      <c r="J26" s="162"/>
      <c r="K26" s="162"/>
      <c r="L26" s="162"/>
      <c r="M26" s="162"/>
      <c r="N26" s="183"/>
      <c r="O26" s="163"/>
    </row>
    <row r="27" spans="1:16" ht="12.75" customHeight="1" x14ac:dyDescent="0.2">
      <c r="A27" s="38" t="s">
        <v>87</v>
      </c>
      <c r="B27" s="40">
        <v>3.7</v>
      </c>
      <c r="C27" s="40">
        <v>33.5</v>
      </c>
      <c r="D27" s="40">
        <v>40.9</v>
      </c>
      <c r="E27" s="40">
        <v>21.5</v>
      </c>
      <c r="F27" s="40">
        <v>0.5</v>
      </c>
      <c r="G27" s="150">
        <v>100</v>
      </c>
      <c r="H27" s="186">
        <v>13</v>
      </c>
      <c r="I27" s="40">
        <v>35.6</v>
      </c>
      <c r="J27" s="40">
        <v>21.8</v>
      </c>
      <c r="K27" s="186">
        <v>0</v>
      </c>
      <c r="L27" s="40">
        <v>29.6</v>
      </c>
      <c r="M27" s="186">
        <v>0</v>
      </c>
      <c r="N27" s="150">
        <v>100</v>
      </c>
      <c r="O27" s="151">
        <v>85</v>
      </c>
    </row>
    <row r="28" spans="1:16" ht="12.75" customHeight="1" x14ac:dyDescent="0.2">
      <c r="A28" s="38" t="s">
        <v>88</v>
      </c>
      <c r="B28" s="40">
        <v>14.1</v>
      </c>
      <c r="C28" s="40">
        <v>21.7</v>
      </c>
      <c r="D28" s="40">
        <v>36.5</v>
      </c>
      <c r="E28" s="186">
        <v>25</v>
      </c>
      <c r="F28" s="40">
        <v>2.7</v>
      </c>
      <c r="G28" s="150">
        <v>100</v>
      </c>
      <c r="H28" s="40">
        <v>20.399999999999999</v>
      </c>
      <c r="I28" s="186">
        <v>44</v>
      </c>
      <c r="J28" s="40">
        <v>26.9</v>
      </c>
      <c r="K28" s="40">
        <v>0.7</v>
      </c>
      <c r="L28" s="40">
        <v>7.6</v>
      </c>
      <c r="M28" s="186">
        <v>0.5</v>
      </c>
      <c r="N28" s="150">
        <v>100</v>
      </c>
      <c r="O28" s="151">
        <v>191</v>
      </c>
    </row>
    <row r="29" spans="1:16" ht="12.75" customHeight="1" x14ac:dyDescent="0.2">
      <c r="A29" s="38" t="s">
        <v>89</v>
      </c>
      <c r="B29" s="40">
        <v>7.1</v>
      </c>
      <c r="C29" s="40">
        <v>33.799999999999997</v>
      </c>
      <c r="D29" s="40">
        <v>32.700000000000003</v>
      </c>
      <c r="E29" s="186">
        <v>25</v>
      </c>
      <c r="F29" s="40">
        <v>1.3</v>
      </c>
      <c r="G29" s="150">
        <v>100</v>
      </c>
      <c r="H29" s="40">
        <v>13.1</v>
      </c>
      <c r="I29" s="40">
        <v>49.8</v>
      </c>
      <c r="J29" s="40">
        <v>23.7</v>
      </c>
      <c r="K29" s="40">
        <v>9.1999999999999993</v>
      </c>
      <c r="L29" s="40">
        <v>4.2</v>
      </c>
      <c r="M29" s="186">
        <v>0</v>
      </c>
      <c r="N29" s="150">
        <v>100</v>
      </c>
      <c r="O29" s="151">
        <v>120</v>
      </c>
    </row>
    <row r="30" spans="1:16" ht="12.75" customHeight="1" x14ac:dyDescent="0.2">
      <c r="A30" s="38" t="s">
        <v>90</v>
      </c>
      <c r="B30" s="40">
        <v>13.7</v>
      </c>
      <c r="C30" s="40">
        <v>28.9</v>
      </c>
      <c r="D30" s="40">
        <v>17.5</v>
      </c>
      <c r="E30" s="186">
        <v>40</v>
      </c>
      <c r="F30" s="186">
        <v>0</v>
      </c>
      <c r="G30" s="150">
        <v>100</v>
      </c>
      <c r="H30" s="40">
        <v>20.2</v>
      </c>
      <c r="I30" s="186">
        <v>59</v>
      </c>
      <c r="J30" s="40">
        <v>17.399999999999999</v>
      </c>
      <c r="K30" s="40">
        <v>2.2000000000000002</v>
      </c>
      <c r="L30" s="40">
        <v>1.3</v>
      </c>
      <c r="M30" s="186">
        <v>0</v>
      </c>
      <c r="N30" s="150">
        <v>100</v>
      </c>
      <c r="O30" s="151">
        <v>57</v>
      </c>
    </row>
    <row r="31" spans="1:16" ht="12.75" customHeight="1" x14ac:dyDescent="0.2">
      <c r="A31" s="38" t="s">
        <v>91</v>
      </c>
      <c r="B31" s="40">
        <v>1.4</v>
      </c>
      <c r="C31" s="40">
        <v>32.799999999999997</v>
      </c>
      <c r="D31" s="40">
        <v>19.2</v>
      </c>
      <c r="E31" s="40">
        <v>44.8</v>
      </c>
      <c r="F31" s="40">
        <v>1.8</v>
      </c>
      <c r="G31" s="150">
        <v>100</v>
      </c>
      <c r="H31" s="40">
        <v>13.1</v>
      </c>
      <c r="I31" s="40">
        <v>55.1</v>
      </c>
      <c r="J31" s="40">
        <v>20.8</v>
      </c>
      <c r="K31" s="186">
        <v>5</v>
      </c>
      <c r="L31" s="186">
        <v>6</v>
      </c>
      <c r="M31" s="186">
        <v>0</v>
      </c>
      <c r="N31" s="150">
        <v>100</v>
      </c>
      <c r="O31" s="151">
        <v>53</v>
      </c>
      <c r="P31" s="97"/>
    </row>
    <row r="32" spans="1:16" ht="12.75" customHeight="1" x14ac:dyDescent="0.2">
      <c r="A32" s="99" t="s">
        <v>55</v>
      </c>
      <c r="B32" s="162"/>
      <c r="C32" s="162"/>
      <c r="D32" s="162"/>
      <c r="E32" s="162"/>
      <c r="F32" s="162"/>
      <c r="G32" s="183"/>
      <c r="H32" s="162"/>
      <c r="I32" s="162"/>
      <c r="J32" s="162"/>
      <c r="K32" s="162"/>
      <c r="L32" s="162"/>
      <c r="M32" s="162"/>
      <c r="N32" s="183"/>
      <c r="O32" s="163"/>
    </row>
    <row r="33" spans="1:15" ht="12.75" customHeight="1" x14ac:dyDescent="0.2">
      <c r="A33" s="38" t="s">
        <v>276</v>
      </c>
      <c r="B33" s="187" t="s">
        <v>310</v>
      </c>
      <c r="C33" s="187" t="s">
        <v>310</v>
      </c>
      <c r="D33" s="187" t="s">
        <v>310</v>
      </c>
      <c r="E33" s="187" t="s">
        <v>310</v>
      </c>
      <c r="F33" s="187" t="s">
        <v>310</v>
      </c>
      <c r="G33" s="187">
        <v>100</v>
      </c>
      <c r="H33" s="187" t="s">
        <v>310</v>
      </c>
      <c r="I33" s="187" t="s">
        <v>310</v>
      </c>
      <c r="J33" s="187" t="s">
        <v>310</v>
      </c>
      <c r="K33" s="187" t="s">
        <v>310</v>
      </c>
      <c r="L33" s="187" t="s">
        <v>310</v>
      </c>
      <c r="M33" s="187" t="s">
        <v>310</v>
      </c>
      <c r="N33" s="187" t="s">
        <v>328</v>
      </c>
      <c r="O33" s="151">
        <v>8</v>
      </c>
    </row>
    <row r="34" spans="1:15" ht="12.75" customHeight="1" x14ac:dyDescent="0.2">
      <c r="A34" s="38" t="s">
        <v>277</v>
      </c>
      <c r="B34" s="40">
        <v>9.4</v>
      </c>
      <c r="C34" s="40">
        <v>35.700000000000003</v>
      </c>
      <c r="D34" s="186">
        <v>25</v>
      </c>
      <c r="E34" s="40">
        <v>28.1</v>
      </c>
      <c r="F34" s="40">
        <v>1.9</v>
      </c>
      <c r="G34" s="150">
        <v>100</v>
      </c>
      <c r="H34" s="40">
        <v>17.600000000000001</v>
      </c>
      <c r="I34" s="186">
        <v>44</v>
      </c>
      <c r="J34" s="40">
        <v>19.600000000000001</v>
      </c>
      <c r="K34" s="40">
        <v>4.8</v>
      </c>
      <c r="L34" s="40">
        <v>13.4</v>
      </c>
      <c r="M34" s="40">
        <v>0.6</v>
      </c>
      <c r="N34" s="150">
        <v>100</v>
      </c>
      <c r="O34" s="151">
        <v>158</v>
      </c>
    </row>
    <row r="35" spans="1:15" ht="12.75" customHeight="1" x14ac:dyDescent="0.2">
      <c r="A35" s="38" t="s">
        <v>278</v>
      </c>
      <c r="B35" s="40">
        <v>7.1</v>
      </c>
      <c r="C35" s="40">
        <v>28.5</v>
      </c>
      <c r="D35" s="40">
        <v>35.799999999999997</v>
      </c>
      <c r="E35" s="40">
        <v>26.1</v>
      </c>
      <c r="F35" s="40">
        <v>2.5</v>
      </c>
      <c r="G35" s="150">
        <v>100</v>
      </c>
      <c r="H35" s="40">
        <v>20.3</v>
      </c>
      <c r="I35" s="40">
        <v>53.8</v>
      </c>
      <c r="J35" s="40">
        <v>16.3</v>
      </c>
      <c r="K35" s="40">
        <v>3.2</v>
      </c>
      <c r="L35" s="40">
        <v>6.4</v>
      </c>
      <c r="M35" s="186">
        <v>0</v>
      </c>
      <c r="N35" s="150">
        <v>100</v>
      </c>
      <c r="O35" s="151">
        <v>102</v>
      </c>
    </row>
    <row r="36" spans="1:15" s="92" customFormat="1" ht="12.75" customHeight="1" x14ac:dyDescent="0.2">
      <c r="A36" s="38" t="s">
        <v>279</v>
      </c>
      <c r="B36" s="40">
        <v>11.9</v>
      </c>
      <c r="C36" s="40">
        <v>26.7</v>
      </c>
      <c r="D36" s="40">
        <v>26.6</v>
      </c>
      <c r="E36" s="40">
        <v>34.799999999999997</v>
      </c>
      <c r="F36" s="186">
        <v>0</v>
      </c>
      <c r="G36" s="150">
        <v>100</v>
      </c>
      <c r="H36" s="40">
        <v>17.600000000000001</v>
      </c>
      <c r="I36" s="40">
        <v>51.7</v>
      </c>
      <c r="J36" s="186">
        <v>22</v>
      </c>
      <c r="K36" s="40">
        <v>0.7</v>
      </c>
      <c r="L36" s="40">
        <v>7.9</v>
      </c>
      <c r="M36" s="186">
        <v>0</v>
      </c>
      <c r="N36" s="150">
        <v>100</v>
      </c>
      <c r="O36" s="151">
        <v>151</v>
      </c>
    </row>
    <row r="37" spans="1:15" ht="12.75" customHeight="1" x14ac:dyDescent="0.2">
      <c r="A37" s="38" t="s">
        <v>56</v>
      </c>
      <c r="B37" s="40">
        <v>5.6</v>
      </c>
      <c r="C37" s="186">
        <v>20</v>
      </c>
      <c r="D37" s="186">
        <v>53</v>
      </c>
      <c r="E37" s="40">
        <v>18.3</v>
      </c>
      <c r="F37" s="40">
        <v>3.2</v>
      </c>
      <c r="G37" s="150">
        <v>100</v>
      </c>
      <c r="H37" s="40">
        <v>9.6</v>
      </c>
      <c r="I37" s="40">
        <v>37.9</v>
      </c>
      <c r="J37" s="40">
        <v>39.799999999999997</v>
      </c>
      <c r="K37" s="40">
        <v>4.9000000000000004</v>
      </c>
      <c r="L37" s="40">
        <v>7.8</v>
      </c>
      <c r="M37" s="186">
        <v>0</v>
      </c>
      <c r="N37" s="150">
        <v>100</v>
      </c>
      <c r="O37" s="151">
        <v>86</v>
      </c>
    </row>
    <row r="38" spans="1:15" ht="12.75" customHeight="1" x14ac:dyDescent="0.2">
      <c r="A38" s="99" t="s">
        <v>57</v>
      </c>
      <c r="B38" s="162"/>
      <c r="C38" s="162"/>
      <c r="D38" s="162"/>
      <c r="E38" s="162"/>
      <c r="F38" s="162"/>
      <c r="G38" s="183"/>
      <c r="H38" s="162"/>
      <c r="I38" s="162"/>
      <c r="J38" s="162"/>
      <c r="K38" s="162"/>
      <c r="L38" s="162"/>
      <c r="M38" s="162"/>
      <c r="N38" s="183"/>
      <c r="O38" s="163"/>
    </row>
    <row r="39" spans="1:15" ht="12.75" customHeight="1" x14ac:dyDescent="0.2">
      <c r="A39" s="38" t="s">
        <v>58</v>
      </c>
      <c r="B39" s="186">
        <v>14.770033818361172</v>
      </c>
      <c r="C39" s="186">
        <v>33.154121714411751</v>
      </c>
      <c r="D39" s="186">
        <v>25.957008427365707</v>
      </c>
      <c r="E39" s="186">
        <v>24.271867615360684</v>
      </c>
      <c r="F39" s="186">
        <v>1.8469684245006539</v>
      </c>
      <c r="G39" s="186">
        <v>100</v>
      </c>
      <c r="H39" s="186">
        <v>25.693464701200579</v>
      </c>
      <c r="I39" s="186">
        <v>42.023468726370105</v>
      </c>
      <c r="J39" s="186">
        <v>18.257810370811274</v>
      </c>
      <c r="K39" s="186">
        <v>1.3139902160333015</v>
      </c>
      <c r="L39" s="186">
        <v>12.711265985584694</v>
      </c>
      <c r="M39" s="186">
        <v>0</v>
      </c>
      <c r="N39" s="186">
        <v>100</v>
      </c>
      <c r="O39" s="185">
        <v>129.52229419949589</v>
      </c>
    </row>
    <row r="40" spans="1:15" ht="12.75" customHeight="1" x14ac:dyDescent="0.2">
      <c r="A40" s="38" t="s">
        <v>59</v>
      </c>
      <c r="B40" s="186">
        <v>11.355366391476272</v>
      </c>
      <c r="C40" s="186">
        <v>21.981115434880508</v>
      </c>
      <c r="D40" s="186">
        <v>42.346509178914815</v>
      </c>
      <c r="E40" s="186">
        <v>23.155887277856692</v>
      </c>
      <c r="F40" s="186">
        <v>1.1611217168716539</v>
      </c>
      <c r="G40" s="186">
        <v>100</v>
      </c>
      <c r="H40" s="186">
        <v>22.796181730271702</v>
      </c>
      <c r="I40" s="186">
        <v>39.553203928045932</v>
      </c>
      <c r="J40" s="186">
        <v>24.304719937212305</v>
      </c>
      <c r="K40" s="186">
        <v>4.0393054142449412</v>
      </c>
      <c r="L40" s="186">
        <v>9.3065889902250731</v>
      </c>
      <c r="M40" s="186">
        <v>0</v>
      </c>
      <c r="N40" s="186">
        <v>100</v>
      </c>
      <c r="O40" s="185">
        <v>132.52725133924082</v>
      </c>
    </row>
    <row r="41" spans="1:15" ht="12.75" customHeight="1" x14ac:dyDescent="0.2">
      <c r="A41" s="38" t="s">
        <v>60</v>
      </c>
      <c r="B41" s="186">
        <v>5.5933339527623991</v>
      </c>
      <c r="C41" s="186">
        <v>35.725816410070095</v>
      </c>
      <c r="D41" s="186">
        <v>30.292941833604786</v>
      </c>
      <c r="E41" s="186">
        <v>27.209606715081549</v>
      </c>
      <c r="F41" s="186">
        <v>1.1783010884811422</v>
      </c>
      <c r="G41" s="186">
        <v>100</v>
      </c>
      <c r="H41" s="186">
        <v>9.827155242240746</v>
      </c>
      <c r="I41" s="186">
        <v>51.377600765355425</v>
      </c>
      <c r="J41" s="186">
        <v>25.523536695654411</v>
      </c>
      <c r="K41" s="186">
        <v>4.5759084912557908</v>
      </c>
      <c r="L41" s="186">
        <v>8.6957988054935988</v>
      </c>
      <c r="M41" s="186">
        <v>0</v>
      </c>
      <c r="N41" s="186">
        <v>100</v>
      </c>
      <c r="O41" s="185">
        <v>106.86762561915548</v>
      </c>
    </row>
    <row r="42" spans="1:15" ht="12.75" customHeight="1" x14ac:dyDescent="0.2">
      <c r="A42" s="38" t="s">
        <v>61</v>
      </c>
      <c r="B42" s="186">
        <v>4.5738749927556528</v>
      </c>
      <c r="C42" s="186">
        <v>25.681460656858942</v>
      </c>
      <c r="D42" s="186">
        <v>22.268601261309772</v>
      </c>
      <c r="E42" s="186">
        <v>44.085270282200831</v>
      </c>
      <c r="F42" s="186">
        <v>3.3907928068748228</v>
      </c>
      <c r="G42" s="186">
        <v>100</v>
      </c>
      <c r="H42" s="186">
        <v>6.9324692919410174</v>
      </c>
      <c r="I42" s="186">
        <v>56.207136175417418</v>
      </c>
      <c r="J42" s="186">
        <v>26.227189344009641</v>
      </c>
      <c r="K42" s="186">
        <v>0</v>
      </c>
      <c r="L42" s="186">
        <v>9.620160778078537</v>
      </c>
      <c r="M42" s="186">
        <v>1.0130444105533936</v>
      </c>
      <c r="N42" s="186">
        <v>100</v>
      </c>
      <c r="O42" s="185">
        <v>87.713971467553009</v>
      </c>
    </row>
    <row r="43" spans="1:15" ht="12.75" customHeight="1" x14ac:dyDescent="0.2">
      <c r="A43" s="38" t="s">
        <v>62</v>
      </c>
      <c r="B43" s="184">
        <v>6.1336543160075401</v>
      </c>
      <c r="C43" s="184">
        <v>23.43631313918176</v>
      </c>
      <c r="D43" s="184">
        <v>44.90585272974743</v>
      </c>
      <c r="E43" s="184">
        <v>25.524179815063292</v>
      </c>
      <c r="F43" s="184">
        <v>0</v>
      </c>
      <c r="G43" s="186">
        <v>100</v>
      </c>
      <c r="H43" s="184">
        <v>8.3854383926869414</v>
      </c>
      <c r="I43" s="184">
        <v>52.215480789835141</v>
      </c>
      <c r="J43" s="184">
        <v>26.616531735480809</v>
      </c>
      <c r="K43" s="184">
        <v>8.4890452203274958</v>
      </c>
      <c r="L43" s="184">
        <v>4.2935038616696257</v>
      </c>
      <c r="M43" s="184">
        <v>0</v>
      </c>
      <c r="N43" s="186">
        <v>100</v>
      </c>
      <c r="O43" s="185">
        <v>49.230064862700047</v>
      </c>
    </row>
    <row r="44" spans="1:15" ht="12.75" customHeight="1" x14ac:dyDescent="0.2">
      <c r="A44" s="99" t="s">
        <v>311</v>
      </c>
      <c r="B44" s="162"/>
      <c r="C44" s="162"/>
      <c r="D44" s="162"/>
      <c r="E44" s="162"/>
      <c r="F44" s="162"/>
      <c r="G44" s="183"/>
      <c r="H44" s="162"/>
      <c r="I44" s="162"/>
      <c r="J44" s="162"/>
      <c r="K44" s="162"/>
      <c r="L44" s="162"/>
      <c r="M44" s="162"/>
      <c r="N44" s="183"/>
      <c r="O44" s="163"/>
    </row>
    <row r="45" spans="1:15" ht="12.75" customHeight="1" x14ac:dyDescent="0.2">
      <c r="A45" s="38" t="s">
        <v>280</v>
      </c>
      <c r="B45" s="184">
        <v>18.709511783675794</v>
      </c>
      <c r="C45" s="184">
        <v>24.183148895123235</v>
      </c>
      <c r="D45" s="184">
        <v>27.539903532725916</v>
      </c>
      <c r="E45" s="184">
        <v>24.503825179430894</v>
      </c>
      <c r="F45" s="184">
        <v>5.0636106090441295</v>
      </c>
      <c r="G45" s="186">
        <v>100</v>
      </c>
      <c r="H45" s="184">
        <v>23.778193780928554</v>
      </c>
      <c r="I45" s="184">
        <v>27.998614733345935</v>
      </c>
      <c r="J45" s="184">
        <v>25.416039918576498</v>
      </c>
      <c r="K45" s="184">
        <v>2.6839590521114833</v>
      </c>
      <c r="L45" s="184">
        <v>20.123192515037495</v>
      </c>
      <c r="M45" s="184">
        <v>0</v>
      </c>
      <c r="N45" s="186">
        <v>100</v>
      </c>
      <c r="O45" s="185">
        <v>16.451147629051977</v>
      </c>
    </row>
    <row r="46" spans="1:15" ht="12.75" customHeight="1" x14ac:dyDescent="0.2">
      <c r="A46" s="38" t="s">
        <v>281</v>
      </c>
      <c r="B46" s="40">
        <v>10.4</v>
      </c>
      <c r="C46" s="40">
        <v>33.9</v>
      </c>
      <c r="D46" s="40">
        <v>28.1</v>
      </c>
      <c r="E46" s="40">
        <v>26.9</v>
      </c>
      <c r="F46" s="40">
        <v>0.7</v>
      </c>
      <c r="G46" s="150">
        <v>100</v>
      </c>
      <c r="H46" s="40">
        <v>19.7</v>
      </c>
      <c r="I46" s="40">
        <v>46.7</v>
      </c>
      <c r="J46" s="40">
        <v>18.399999999999999</v>
      </c>
      <c r="K46" s="40">
        <v>2.2999999999999998</v>
      </c>
      <c r="L46" s="40">
        <v>12.5</v>
      </c>
      <c r="M46" s="186">
        <v>0.4</v>
      </c>
      <c r="N46" s="150">
        <v>100</v>
      </c>
      <c r="O46" s="151">
        <v>223</v>
      </c>
    </row>
    <row r="47" spans="1:15" s="92" customFormat="1" ht="12.75" customHeight="1" x14ac:dyDescent="0.2">
      <c r="A47" s="38" t="s">
        <v>282</v>
      </c>
      <c r="B47" s="40">
        <v>8.6999999999999993</v>
      </c>
      <c r="C47" s="40">
        <v>24.6</v>
      </c>
      <c r="D47" s="40">
        <v>37.299999999999997</v>
      </c>
      <c r="E47" s="40">
        <v>26.8</v>
      </c>
      <c r="F47" s="40">
        <v>2.6</v>
      </c>
      <c r="G47" s="150">
        <v>100</v>
      </c>
      <c r="H47" s="186">
        <v>16</v>
      </c>
      <c r="I47" s="40">
        <v>46.7</v>
      </c>
      <c r="J47" s="40">
        <v>24.7</v>
      </c>
      <c r="K47" s="186">
        <v>5</v>
      </c>
      <c r="L47" s="40">
        <v>7.6</v>
      </c>
      <c r="M47" s="186">
        <v>0</v>
      </c>
      <c r="N47" s="150">
        <v>100</v>
      </c>
      <c r="O47" s="151">
        <v>183</v>
      </c>
    </row>
    <row r="48" spans="1:15" s="92" customFormat="1" ht="12.75" customHeight="1" x14ac:dyDescent="0.2">
      <c r="A48" s="38" t="s">
        <v>283</v>
      </c>
      <c r="B48" s="40">
        <v>5.9</v>
      </c>
      <c r="C48" s="40">
        <v>20.3</v>
      </c>
      <c r="D48" s="186">
        <v>34</v>
      </c>
      <c r="E48" s="40">
        <v>38.5</v>
      </c>
      <c r="F48" s="40">
        <v>1.3</v>
      </c>
      <c r="G48" s="150">
        <v>100</v>
      </c>
      <c r="H48" s="40">
        <v>7.5</v>
      </c>
      <c r="I48" s="40">
        <v>49.6</v>
      </c>
      <c r="J48" s="40">
        <v>35.9</v>
      </c>
      <c r="K48" s="40">
        <v>2.1</v>
      </c>
      <c r="L48" s="40">
        <v>4.8</v>
      </c>
      <c r="M48" s="186">
        <v>0</v>
      </c>
      <c r="N48" s="150">
        <v>100</v>
      </c>
      <c r="O48" s="151">
        <v>74</v>
      </c>
    </row>
    <row r="49" spans="1:15" ht="12.75" customHeight="1" x14ac:dyDescent="0.2">
      <c r="A49" s="103" t="s">
        <v>284</v>
      </c>
      <c r="B49" s="223" t="s">
        <v>310</v>
      </c>
      <c r="C49" s="223" t="s">
        <v>310</v>
      </c>
      <c r="D49" s="223" t="s">
        <v>310</v>
      </c>
      <c r="E49" s="223" t="s">
        <v>310</v>
      </c>
      <c r="F49" s="223" t="s">
        <v>310</v>
      </c>
      <c r="G49" s="223">
        <v>100</v>
      </c>
      <c r="H49" s="223" t="s">
        <v>310</v>
      </c>
      <c r="I49" s="223" t="s">
        <v>310</v>
      </c>
      <c r="J49" s="223" t="s">
        <v>310</v>
      </c>
      <c r="K49" s="223" t="s">
        <v>310</v>
      </c>
      <c r="L49" s="223" t="s">
        <v>310</v>
      </c>
      <c r="M49" s="223" t="s">
        <v>310</v>
      </c>
      <c r="N49" s="223">
        <v>100</v>
      </c>
      <c r="O49" s="156">
        <v>10</v>
      </c>
    </row>
    <row r="50" spans="1:15" s="92" customFormat="1" ht="12.75" customHeight="1" x14ac:dyDescent="0.2">
      <c r="A50" s="352" t="s">
        <v>338</v>
      </c>
      <c r="B50" s="352"/>
      <c r="C50" s="352"/>
      <c r="D50" s="352"/>
      <c r="E50" s="352"/>
      <c r="F50" s="352"/>
      <c r="G50" s="352"/>
      <c r="H50" s="352"/>
      <c r="I50" s="352"/>
      <c r="J50" s="352"/>
      <c r="K50" s="352"/>
      <c r="L50" s="352"/>
      <c r="M50" s="352"/>
      <c r="N50" s="352"/>
      <c r="O50" s="353"/>
    </row>
    <row r="51" spans="1:15" s="92" customFormat="1" ht="12.75" customHeight="1" x14ac:dyDescent="0.2">
      <c r="A51" s="304" t="s">
        <v>337</v>
      </c>
      <c r="B51" s="304"/>
      <c r="C51" s="304"/>
      <c r="D51" s="304"/>
      <c r="E51" s="304"/>
      <c r="F51" s="304"/>
      <c r="G51" s="304"/>
      <c r="H51" s="304"/>
      <c r="I51" s="304"/>
      <c r="J51" s="304"/>
      <c r="K51" s="304"/>
      <c r="L51" s="304"/>
      <c r="M51" s="304"/>
      <c r="N51" s="304"/>
      <c r="O51" s="305"/>
    </row>
    <row r="52" spans="1:15" ht="12.75" customHeight="1" x14ac:dyDescent="0.25">
      <c r="A52" s="345"/>
      <c r="B52" s="345"/>
      <c r="C52" s="345"/>
      <c r="D52" s="345"/>
      <c r="E52" s="345"/>
      <c r="F52" s="345"/>
      <c r="G52" s="345"/>
      <c r="H52" s="345"/>
      <c r="I52" s="345"/>
      <c r="J52" s="345"/>
      <c r="K52" s="345"/>
      <c r="L52" s="345"/>
      <c r="M52" s="345"/>
      <c r="N52" s="345"/>
      <c r="O52" s="345"/>
    </row>
    <row r="54" spans="1:15" ht="81" customHeight="1" x14ac:dyDescent="0.2">
      <c r="A54" s="239" t="s">
        <v>12</v>
      </c>
      <c r="B54" s="240"/>
      <c r="C54" s="240"/>
      <c r="D54" s="240"/>
      <c r="E54" s="240"/>
      <c r="F54" s="240"/>
      <c r="G54" s="240"/>
      <c r="H54" s="240"/>
      <c r="I54" s="240"/>
      <c r="J54" s="240"/>
      <c r="K54" s="240"/>
      <c r="L54" s="240"/>
      <c r="M54" s="240"/>
      <c r="N54" s="240"/>
      <c r="O54" s="241"/>
    </row>
    <row r="56" spans="1:15" ht="63.75" customHeight="1" x14ac:dyDescent="0.2">
      <c r="A56" s="239" t="s">
        <v>206</v>
      </c>
      <c r="B56" s="240"/>
      <c r="C56" s="240"/>
      <c r="D56" s="240"/>
      <c r="E56" s="240"/>
      <c r="F56" s="240"/>
      <c r="G56" s="240"/>
      <c r="H56" s="240"/>
      <c r="I56" s="240"/>
      <c r="J56" s="240"/>
      <c r="K56" s="240"/>
      <c r="L56" s="240"/>
      <c r="M56" s="240"/>
      <c r="N56" s="240"/>
      <c r="O56" s="241"/>
    </row>
  </sheetData>
  <mergeCells count="26">
    <mergeCell ref="A50:O50"/>
    <mergeCell ref="A51:O51"/>
    <mergeCell ref="J5:J6"/>
    <mergeCell ref="G4:G6"/>
    <mergeCell ref="H3:N3"/>
    <mergeCell ref="L5:L6"/>
    <mergeCell ref="B3:G3"/>
    <mergeCell ref="F5:F6"/>
    <mergeCell ref="H5:H6"/>
    <mergeCell ref="I5:I6"/>
    <mergeCell ref="A56:O56"/>
    <mergeCell ref="A2:O2"/>
    <mergeCell ref="A1:O1"/>
    <mergeCell ref="B4:F4"/>
    <mergeCell ref="B5:B6"/>
    <mergeCell ref="C5:C6"/>
    <mergeCell ref="D5:D6"/>
    <mergeCell ref="E5:E6"/>
    <mergeCell ref="K5:K6"/>
    <mergeCell ref="A52:O52"/>
    <mergeCell ref="A3:A6"/>
    <mergeCell ref="O3:O6"/>
    <mergeCell ref="N4:N6"/>
    <mergeCell ref="M5:M6"/>
    <mergeCell ref="H4:M4"/>
    <mergeCell ref="A54:O54"/>
  </mergeCells>
  <printOptions horizontalCentered="1"/>
  <pageMargins left="0.25" right="0.25" top="0.75" bottom="0.75" header="0.3" footer="0.3"/>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P56"/>
  <sheetViews>
    <sheetView workbookViewId="0">
      <selection activeCell="A49" sqref="A49:N49"/>
    </sheetView>
  </sheetViews>
  <sheetFormatPr baseColWidth="10" defaultRowHeight="12.75" x14ac:dyDescent="0.2"/>
  <cols>
    <col min="1" max="1" width="24" customWidth="1"/>
    <col min="2" max="2" width="8.5703125" customWidth="1"/>
    <col min="3" max="3" width="9.85546875" customWidth="1"/>
    <col min="4" max="4" width="8.5703125" customWidth="1"/>
    <col min="5" max="7" width="8.85546875" customWidth="1"/>
    <col min="8" max="8" width="11.5703125" customWidth="1"/>
    <col min="9" max="9" width="8.85546875" style="7" customWidth="1"/>
    <col min="10" max="10" width="5.85546875" style="7" customWidth="1"/>
    <col min="11" max="11" width="6.28515625" style="7" customWidth="1"/>
    <col min="12" max="12" width="7.42578125" style="7" customWidth="1"/>
    <col min="13" max="13" width="7" style="7" customWidth="1"/>
    <col min="14" max="14" width="7.28515625" customWidth="1"/>
  </cols>
  <sheetData>
    <row r="1" spans="1:16" s="7" customFormat="1" ht="19.5" customHeight="1" x14ac:dyDescent="0.2">
      <c r="A1" s="270" t="s">
        <v>113</v>
      </c>
      <c r="B1" s="271"/>
      <c r="C1" s="271"/>
      <c r="D1" s="271"/>
      <c r="E1" s="271"/>
      <c r="F1" s="271"/>
      <c r="G1" s="271"/>
      <c r="H1" s="271"/>
      <c r="I1" s="271"/>
      <c r="J1" s="271"/>
      <c r="K1" s="271"/>
      <c r="L1" s="271"/>
      <c r="M1" s="271"/>
      <c r="N1" s="272"/>
    </row>
    <row r="2" spans="1:16" ht="25.5" customHeight="1" x14ac:dyDescent="0.2">
      <c r="A2" s="323" t="s">
        <v>292</v>
      </c>
      <c r="B2" s="324"/>
      <c r="C2" s="324"/>
      <c r="D2" s="356"/>
      <c r="E2" s="356"/>
      <c r="F2" s="356"/>
      <c r="G2" s="356"/>
      <c r="H2" s="356"/>
      <c r="I2" s="356"/>
      <c r="J2" s="356"/>
      <c r="K2" s="356"/>
      <c r="L2" s="356"/>
      <c r="M2" s="356"/>
      <c r="N2" s="357"/>
      <c r="P2" s="6"/>
    </row>
    <row r="3" spans="1:16" ht="13.5" customHeight="1" x14ac:dyDescent="0.2">
      <c r="A3" s="326"/>
      <c r="B3" s="365" t="s">
        <v>111</v>
      </c>
      <c r="C3" s="365"/>
      <c r="D3" s="365"/>
      <c r="E3" s="365"/>
      <c r="F3" s="365"/>
      <c r="G3" s="365"/>
      <c r="H3" s="365"/>
      <c r="I3" s="365"/>
      <c r="J3" s="365"/>
      <c r="K3" s="365"/>
      <c r="L3" s="365"/>
      <c r="M3" s="365"/>
      <c r="N3" s="362" t="s">
        <v>97</v>
      </c>
    </row>
    <row r="4" spans="1:16" ht="15" customHeight="1" x14ac:dyDescent="0.2">
      <c r="A4" s="361"/>
      <c r="B4" s="311" t="s">
        <v>219</v>
      </c>
      <c r="C4" s="311"/>
      <c r="D4" s="311"/>
      <c r="E4" s="358" t="s">
        <v>112</v>
      </c>
      <c r="F4" s="358"/>
      <c r="G4" s="358"/>
      <c r="H4" s="358"/>
      <c r="I4" s="349" t="s">
        <v>118</v>
      </c>
      <c r="J4" s="359" t="s">
        <v>2</v>
      </c>
      <c r="K4" s="359"/>
      <c r="L4" s="359"/>
      <c r="M4" s="349" t="s">
        <v>121</v>
      </c>
      <c r="N4" s="363"/>
    </row>
    <row r="5" spans="1:16" ht="90" customHeight="1" x14ac:dyDescent="0.2">
      <c r="A5" s="327"/>
      <c r="B5" s="125" t="s">
        <v>114</v>
      </c>
      <c r="C5" s="125" t="s">
        <v>115</v>
      </c>
      <c r="D5" s="125" t="s">
        <v>116</v>
      </c>
      <c r="E5" s="193" t="s">
        <v>329</v>
      </c>
      <c r="F5" s="193" t="s">
        <v>330</v>
      </c>
      <c r="G5" s="193" t="s">
        <v>331</v>
      </c>
      <c r="H5" s="101" t="s">
        <v>117</v>
      </c>
      <c r="I5" s="350"/>
      <c r="J5" s="194" t="s">
        <v>119</v>
      </c>
      <c r="K5" s="194" t="s">
        <v>332</v>
      </c>
      <c r="L5" s="194" t="s">
        <v>120</v>
      </c>
      <c r="M5" s="350"/>
      <c r="N5" s="364"/>
    </row>
    <row r="6" spans="1:16" ht="12.75" customHeight="1" x14ac:dyDescent="0.2">
      <c r="A6" s="47"/>
      <c r="B6" s="166"/>
      <c r="C6" s="166"/>
      <c r="D6" s="45"/>
      <c r="E6" s="49"/>
      <c r="F6" s="49"/>
      <c r="G6" s="49"/>
      <c r="H6" s="45"/>
      <c r="I6" s="50"/>
      <c r="J6" s="188"/>
      <c r="K6" s="188"/>
      <c r="L6" s="188"/>
      <c r="M6" s="189"/>
      <c r="N6" s="51"/>
    </row>
    <row r="7" spans="1:16" ht="12.75" customHeight="1" x14ac:dyDescent="0.2">
      <c r="A7" s="36" t="s">
        <v>0</v>
      </c>
      <c r="B7" s="168">
        <v>17.7</v>
      </c>
      <c r="C7" s="168">
        <v>16.8</v>
      </c>
      <c r="D7" s="190">
        <v>28.2</v>
      </c>
      <c r="E7" s="190">
        <v>11.9</v>
      </c>
      <c r="F7" s="190">
        <v>18.100000000000001</v>
      </c>
      <c r="G7" s="175">
        <v>47</v>
      </c>
      <c r="H7" s="190">
        <v>56.5</v>
      </c>
      <c r="I7" s="190">
        <v>67.900000000000006</v>
      </c>
      <c r="J7" s="186">
        <v>2</v>
      </c>
      <c r="K7" s="190">
        <v>5.4</v>
      </c>
      <c r="L7" s="190">
        <v>7.1</v>
      </c>
      <c r="M7" s="190">
        <v>3.5</v>
      </c>
      <c r="N7" s="93">
        <v>506</v>
      </c>
    </row>
    <row r="8" spans="1:16" ht="12.75" customHeight="1" x14ac:dyDescent="0.2">
      <c r="A8" s="37"/>
      <c r="B8" s="39"/>
      <c r="C8" s="39"/>
      <c r="D8" s="40"/>
      <c r="E8" s="40"/>
      <c r="F8" s="40"/>
      <c r="G8" s="40"/>
      <c r="H8" s="40"/>
      <c r="I8" s="40"/>
      <c r="J8" s="40"/>
      <c r="K8" s="40"/>
      <c r="L8" s="40"/>
      <c r="M8" s="40"/>
      <c r="N8" s="151"/>
    </row>
    <row r="9" spans="1:16" ht="12.75" customHeight="1" x14ac:dyDescent="0.2">
      <c r="A9" s="99" t="s">
        <v>52</v>
      </c>
      <c r="B9" s="177"/>
      <c r="C9" s="177"/>
      <c r="D9" s="162"/>
      <c r="E9" s="162"/>
      <c r="F9" s="162"/>
      <c r="G9" s="162"/>
      <c r="H9" s="162"/>
      <c r="I9" s="162"/>
      <c r="J9" s="162"/>
      <c r="K9" s="162"/>
      <c r="L9" s="162"/>
      <c r="M9" s="162"/>
      <c r="N9" s="163"/>
    </row>
    <row r="10" spans="1:16" ht="12.75" customHeight="1" x14ac:dyDescent="0.2">
      <c r="A10" s="38" t="s">
        <v>53</v>
      </c>
      <c r="B10" s="168">
        <v>16.5</v>
      </c>
      <c r="C10" s="168">
        <v>13.7</v>
      </c>
      <c r="D10" s="190">
        <v>26.4</v>
      </c>
      <c r="E10" s="190">
        <v>10.7</v>
      </c>
      <c r="F10" s="190">
        <v>15.9</v>
      </c>
      <c r="G10" s="190">
        <v>46.4</v>
      </c>
      <c r="H10" s="190">
        <v>53.9</v>
      </c>
      <c r="I10" s="190">
        <v>63.2</v>
      </c>
      <c r="J10" s="190">
        <v>1.7</v>
      </c>
      <c r="K10" s="190">
        <v>6.1</v>
      </c>
      <c r="L10" s="190">
        <v>7.3</v>
      </c>
      <c r="M10" s="190">
        <v>3.5</v>
      </c>
      <c r="N10" s="93">
        <v>284</v>
      </c>
    </row>
    <row r="11" spans="1:16" ht="12.75" customHeight="1" x14ac:dyDescent="0.2">
      <c r="A11" s="38" t="s">
        <v>54</v>
      </c>
      <c r="B11" s="168">
        <v>19.3</v>
      </c>
      <c r="C11" s="168">
        <v>20.8</v>
      </c>
      <c r="D11" s="190">
        <v>30.5</v>
      </c>
      <c r="E11" s="190">
        <v>13.4</v>
      </c>
      <c r="F11" s="190">
        <v>21</v>
      </c>
      <c r="G11" s="190">
        <v>47.8</v>
      </c>
      <c r="H11" s="190">
        <v>59.8</v>
      </c>
      <c r="I11" s="190">
        <v>73.8</v>
      </c>
      <c r="J11" s="190">
        <v>2.5</v>
      </c>
      <c r="K11" s="190">
        <v>4.4000000000000004</v>
      </c>
      <c r="L11" s="190">
        <v>6.9</v>
      </c>
      <c r="M11" s="190">
        <v>3.4</v>
      </c>
      <c r="N11" s="93">
        <v>221</v>
      </c>
    </row>
    <row r="12" spans="1:16" ht="12.75" customHeight="1" x14ac:dyDescent="0.2">
      <c r="A12" s="99" t="s">
        <v>21</v>
      </c>
      <c r="B12" s="177"/>
      <c r="C12" s="177"/>
      <c r="D12" s="162"/>
      <c r="E12" s="162"/>
      <c r="F12" s="162"/>
      <c r="G12" s="162"/>
      <c r="H12" s="162"/>
      <c r="I12" s="162"/>
      <c r="J12" s="162"/>
      <c r="K12" s="162"/>
      <c r="L12" s="162"/>
      <c r="M12" s="162"/>
      <c r="N12" s="163"/>
    </row>
    <row r="13" spans="1:16" ht="12.75" customHeight="1" x14ac:dyDescent="0.2">
      <c r="A13" s="38" t="s">
        <v>267</v>
      </c>
      <c r="B13" s="184">
        <v>18.146928459668384</v>
      </c>
      <c r="C13" s="184">
        <v>35.507006041604967</v>
      </c>
      <c r="D13" s="184">
        <v>46.401624267823955</v>
      </c>
      <c r="E13" s="184">
        <v>2.7401513668898296</v>
      </c>
      <c r="F13" s="184">
        <v>25.36521160593686</v>
      </c>
      <c r="G13" s="184">
        <v>47.198929622384455</v>
      </c>
      <c r="H13" s="184">
        <v>55.861070451191203</v>
      </c>
      <c r="I13" s="184">
        <v>72.947777687908555</v>
      </c>
      <c r="J13" s="184">
        <v>0</v>
      </c>
      <c r="K13" s="184">
        <v>14.1517439890932</v>
      </c>
      <c r="L13" s="184">
        <v>14.1517439890932</v>
      </c>
      <c r="M13" s="184">
        <v>11.525765595823781</v>
      </c>
      <c r="N13" s="185">
        <v>21.512746523473044</v>
      </c>
    </row>
    <row r="14" spans="1:16" ht="12.75" customHeight="1" x14ac:dyDescent="0.2">
      <c r="A14" s="38" t="s">
        <v>268</v>
      </c>
      <c r="B14" s="184">
        <v>22.725460219418945</v>
      </c>
      <c r="C14" s="184">
        <v>32.433877515771172</v>
      </c>
      <c r="D14" s="184">
        <v>46.745837333968325</v>
      </c>
      <c r="E14" s="184">
        <v>17.329672912810437</v>
      </c>
      <c r="F14" s="184">
        <v>17.54015909434084</v>
      </c>
      <c r="G14" s="184">
        <v>49.932970793267614</v>
      </c>
      <c r="H14" s="184">
        <v>56.552871232432253</v>
      </c>
      <c r="I14" s="184">
        <v>77.114010326041424</v>
      </c>
      <c r="J14" s="184">
        <v>0</v>
      </c>
      <c r="K14" s="184">
        <v>10.069224792354644</v>
      </c>
      <c r="L14" s="184">
        <v>10.069224792354644</v>
      </c>
      <c r="M14" s="184">
        <v>4.3612598029589353</v>
      </c>
      <c r="N14" s="185">
        <v>39.120357242020674</v>
      </c>
    </row>
    <row r="15" spans="1:16" ht="12.75" customHeight="1" x14ac:dyDescent="0.2">
      <c r="A15" s="38" t="s">
        <v>269</v>
      </c>
      <c r="B15" s="186">
        <v>12.475891834391412</v>
      </c>
      <c r="C15" s="186">
        <v>11.967727990750314</v>
      </c>
      <c r="D15" s="186">
        <v>21.109004124577748</v>
      </c>
      <c r="E15" s="186">
        <v>5.773214698312862</v>
      </c>
      <c r="F15" s="186">
        <v>19.156509974594044</v>
      </c>
      <c r="G15" s="186">
        <v>40.218039283365286</v>
      </c>
      <c r="H15" s="186">
        <v>50.898585635442409</v>
      </c>
      <c r="I15" s="186">
        <v>57.35960071780606</v>
      </c>
      <c r="J15" s="186">
        <v>2.3557920549604043</v>
      </c>
      <c r="K15" s="186">
        <v>2.5984089797612087</v>
      </c>
      <c r="L15" s="186">
        <v>4.9542010347216126</v>
      </c>
      <c r="M15" s="186">
        <v>4.4277447310619547</v>
      </c>
      <c r="N15" s="185">
        <v>132.01553381017388</v>
      </c>
    </row>
    <row r="16" spans="1:16" s="92" customFormat="1" ht="12.75" customHeight="1" x14ac:dyDescent="0.2">
      <c r="A16" s="38" t="s">
        <v>270</v>
      </c>
      <c r="B16" s="184">
        <v>22.870896992087939</v>
      </c>
      <c r="C16" s="184">
        <v>13.683636337648625</v>
      </c>
      <c r="D16" s="184">
        <v>25.409376748120916</v>
      </c>
      <c r="E16" s="184">
        <v>8.0137999966282312</v>
      </c>
      <c r="F16" s="184">
        <v>8.7872200631558623</v>
      </c>
      <c r="G16" s="184">
        <v>49.307270665990693</v>
      </c>
      <c r="H16" s="184">
        <v>51.598912272433175</v>
      </c>
      <c r="I16" s="184">
        <v>69.484158225551639</v>
      </c>
      <c r="J16" s="184">
        <v>11.570913332782602</v>
      </c>
      <c r="K16" s="184">
        <v>14.318741526270518</v>
      </c>
      <c r="L16" s="184">
        <v>25.889654859053124</v>
      </c>
      <c r="M16" s="184">
        <v>3.5956023268153299</v>
      </c>
      <c r="N16" s="185">
        <v>34.182580291248293</v>
      </c>
    </row>
    <row r="17" spans="1:14" s="92" customFormat="1" ht="12.75" customHeight="1" x14ac:dyDescent="0.2">
      <c r="A17" s="38" t="s">
        <v>271</v>
      </c>
      <c r="B17" s="184">
        <v>28.449030776053711</v>
      </c>
      <c r="C17" s="184">
        <v>13.476663045268898</v>
      </c>
      <c r="D17" s="184">
        <v>33.121369422210201</v>
      </c>
      <c r="E17" s="184">
        <v>13.741899127145965</v>
      </c>
      <c r="F17" s="184">
        <v>17.469337289923413</v>
      </c>
      <c r="G17" s="184">
        <v>40.772178417858903</v>
      </c>
      <c r="H17" s="184">
        <v>57.802690995097358</v>
      </c>
      <c r="I17" s="184">
        <v>71.849161960493035</v>
      </c>
      <c r="J17" s="184">
        <v>1.1912964770691326</v>
      </c>
      <c r="K17" s="184">
        <v>7.3575410432251225</v>
      </c>
      <c r="L17" s="184">
        <v>8.5488375202942546</v>
      </c>
      <c r="M17" s="184">
        <v>6.3696642478136942</v>
      </c>
      <c r="N17" s="185">
        <v>3.3812694026302323</v>
      </c>
    </row>
    <row r="18" spans="1:14" s="92" customFormat="1" ht="12.75" customHeight="1" x14ac:dyDescent="0.2">
      <c r="A18" s="38" t="s">
        <v>272</v>
      </c>
      <c r="B18" s="186" t="s">
        <v>310</v>
      </c>
      <c r="C18" s="186" t="s">
        <v>310</v>
      </c>
      <c r="D18" s="186" t="s">
        <v>310</v>
      </c>
      <c r="E18" s="186" t="s">
        <v>310</v>
      </c>
      <c r="F18" s="186" t="s">
        <v>310</v>
      </c>
      <c r="G18" s="186" t="s">
        <v>310</v>
      </c>
      <c r="H18" s="186" t="s">
        <v>310</v>
      </c>
      <c r="I18" s="186" t="s">
        <v>310</v>
      </c>
      <c r="J18" s="186" t="s">
        <v>310</v>
      </c>
      <c r="K18" s="186" t="s">
        <v>310</v>
      </c>
      <c r="L18" s="186" t="s">
        <v>310</v>
      </c>
      <c r="M18" s="186" t="s">
        <v>310</v>
      </c>
      <c r="N18" s="185">
        <v>8.3031298028798908</v>
      </c>
    </row>
    <row r="19" spans="1:14" s="92" customFormat="1" ht="12.75" customHeight="1" x14ac:dyDescent="0.2">
      <c r="A19" s="38" t="s">
        <v>273</v>
      </c>
      <c r="B19" s="186">
        <v>16.96072711041975</v>
      </c>
      <c r="C19" s="186">
        <v>15.887111454269215</v>
      </c>
      <c r="D19" s="186">
        <v>26.651371243717868</v>
      </c>
      <c r="E19" s="186">
        <v>15.416952556455179</v>
      </c>
      <c r="F19" s="186">
        <v>11.573640614615174</v>
      </c>
      <c r="G19" s="186">
        <v>49.844181765786701</v>
      </c>
      <c r="H19" s="186">
        <v>54.229974077766869</v>
      </c>
      <c r="I19" s="186">
        <v>65.371089207968481</v>
      </c>
      <c r="J19" s="186">
        <v>0</v>
      </c>
      <c r="K19" s="186">
        <v>1.3311466952155264</v>
      </c>
      <c r="L19" s="186">
        <v>1.3311466952155264</v>
      </c>
      <c r="M19" s="186">
        <v>1.3311466952155264</v>
      </c>
      <c r="N19" s="185">
        <v>88.008650012073787</v>
      </c>
    </row>
    <row r="20" spans="1:14" ht="12.75" customHeight="1" x14ac:dyDescent="0.2">
      <c r="A20" s="38" t="s">
        <v>274</v>
      </c>
      <c r="B20" s="184">
        <v>18.855894294570767</v>
      </c>
      <c r="C20" s="184">
        <v>15.121510533738851</v>
      </c>
      <c r="D20" s="184">
        <v>28.741430028713026</v>
      </c>
      <c r="E20" s="184">
        <v>14.152474927378607</v>
      </c>
      <c r="F20" s="184">
        <v>21.415548314681065</v>
      </c>
      <c r="G20" s="184">
        <v>50.111543621972295</v>
      </c>
      <c r="H20" s="184">
        <v>59.610626732433083</v>
      </c>
      <c r="I20" s="184">
        <v>73.906980131779491</v>
      </c>
      <c r="J20" s="184">
        <v>0</v>
      </c>
      <c r="K20" s="184">
        <v>0</v>
      </c>
      <c r="L20" s="184">
        <v>0</v>
      </c>
      <c r="M20" s="184">
        <v>0</v>
      </c>
      <c r="N20" s="185">
        <v>34.487474767386118</v>
      </c>
    </row>
    <row r="21" spans="1:14" ht="12.75" customHeight="1" x14ac:dyDescent="0.2">
      <c r="A21" s="38" t="s">
        <v>275</v>
      </c>
      <c r="B21" s="168">
        <v>19.399999999999999</v>
      </c>
      <c r="C21" s="168">
        <v>16.2</v>
      </c>
      <c r="D21" s="168">
        <v>28.4</v>
      </c>
      <c r="E21" s="168">
        <v>15.8</v>
      </c>
      <c r="F21" s="168">
        <v>20.399999999999999</v>
      </c>
      <c r="G21" s="168">
        <v>49.1</v>
      </c>
      <c r="H21" s="168">
        <v>62.3</v>
      </c>
      <c r="I21" s="168">
        <v>73.2</v>
      </c>
      <c r="J21" s="168">
        <v>2.1</v>
      </c>
      <c r="K21" s="168">
        <v>7.1</v>
      </c>
      <c r="L21" s="168">
        <v>8.3000000000000007</v>
      </c>
      <c r="M21" s="168">
        <v>3.3</v>
      </c>
      <c r="N21" s="180">
        <v>145</v>
      </c>
    </row>
    <row r="22" spans="1:14" ht="12.75" customHeight="1" x14ac:dyDescent="0.2">
      <c r="A22" s="99" t="s">
        <v>20</v>
      </c>
      <c r="B22" s="177"/>
      <c r="C22" s="177"/>
      <c r="D22" s="162"/>
      <c r="E22" s="162"/>
      <c r="F22" s="162"/>
      <c r="G22" s="162"/>
      <c r="H22" s="162"/>
      <c r="I22" s="162"/>
      <c r="J22" s="162"/>
      <c r="K22" s="162"/>
      <c r="L22" s="162"/>
      <c r="M22" s="162"/>
      <c r="N22" s="163"/>
    </row>
    <row r="23" spans="1:14" ht="12.75" customHeight="1" x14ac:dyDescent="0.2">
      <c r="A23" s="38" t="s">
        <v>22</v>
      </c>
      <c r="B23" s="168">
        <v>17.600000000000001</v>
      </c>
      <c r="C23" s="168">
        <v>17.5</v>
      </c>
      <c r="D23" s="168">
        <v>29</v>
      </c>
      <c r="E23" s="168">
        <v>9.1999999999999993</v>
      </c>
      <c r="F23" s="168">
        <v>16.7</v>
      </c>
      <c r="G23" s="168">
        <v>42.7</v>
      </c>
      <c r="H23" s="168">
        <v>50.8</v>
      </c>
      <c r="I23" s="168">
        <v>62.8</v>
      </c>
      <c r="J23" s="168">
        <v>2.4</v>
      </c>
      <c r="K23" s="168">
        <v>3.8</v>
      </c>
      <c r="L23" s="168">
        <v>6.1</v>
      </c>
      <c r="M23" s="186">
        <v>3</v>
      </c>
      <c r="N23" s="180">
        <v>307</v>
      </c>
    </row>
    <row r="24" spans="1:14" ht="12.75" customHeight="1" x14ac:dyDescent="0.2">
      <c r="A24" s="38" t="s">
        <v>1</v>
      </c>
      <c r="B24" s="168">
        <v>17.899999999999999</v>
      </c>
      <c r="C24" s="168">
        <v>15.6</v>
      </c>
      <c r="D24" s="168">
        <v>27</v>
      </c>
      <c r="E24" s="168">
        <v>15.9</v>
      </c>
      <c r="F24" s="168">
        <v>20.2</v>
      </c>
      <c r="G24" s="168">
        <v>53.6</v>
      </c>
      <c r="H24" s="168">
        <v>65.3</v>
      </c>
      <c r="I24" s="168">
        <v>75.7</v>
      </c>
      <c r="J24" s="168">
        <v>1.5</v>
      </c>
      <c r="K24" s="168">
        <v>7.8</v>
      </c>
      <c r="L24" s="168">
        <v>8.6999999999999993</v>
      </c>
      <c r="M24" s="168">
        <v>4.2</v>
      </c>
      <c r="N24" s="180">
        <v>199</v>
      </c>
    </row>
    <row r="25" spans="1:14" ht="12.75" customHeight="1" x14ac:dyDescent="0.2">
      <c r="A25" s="99" t="s">
        <v>86</v>
      </c>
      <c r="B25" s="177"/>
      <c r="C25" s="177"/>
      <c r="D25" s="162"/>
      <c r="E25" s="162"/>
      <c r="F25" s="162"/>
      <c r="G25" s="162"/>
      <c r="H25" s="162"/>
      <c r="I25" s="162"/>
      <c r="J25" s="162"/>
      <c r="K25" s="162"/>
      <c r="L25" s="162"/>
      <c r="M25" s="162"/>
      <c r="N25" s="163"/>
    </row>
    <row r="26" spans="1:14" ht="12.75" customHeight="1" x14ac:dyDescent="0.2">
      <c r="A26" s="38" t="s">
        <v>87</v>
      </c>
      <c r="B26" s="186">
        <v>12.7</v>
      </c>
      <c r="C26" s="186">
        <v>17.100000000000001</v>
      </c>
      <c r="D26" s="186">
        <v>19.2</v>
      </c>
      <c r="E26" s="186">
        <v>14.2</v>
      </c>
      <c r="F26" s="186">
        <v>14.6</v>
      </c>
      <c r="G26" s="186">
        <v>49.2</v>
      </c>
      <c r="H26" s="186">
        <v>57.1</v>
      </c>
      <c r="I26" s="186">
        <v>70.400000000000006</v>
      </c>
      <c r="J26" s="186">
        <v>0.9</v>
      </c>
      <c r="K26" s="186">
        <v>4.0999999999999996</v>
      </c>
      <c r="L26" s="186">
        <v>5</v>
      </c>
      <c r="M26" s="186">
        <v>1</v>
      </c>
      <c r="N26" s="180">
        <v>85</v>
      </c>
    </row>
    <row r="27" spans="1:14" ht="12.75" customHeight="1" x14ac:dyDescent="0.2">
      <c r="A27" s="38" t="s">
        <v>88</v>
      </c>
      <c r="B27" s="186">
        <v>14.9</v>
      </c>
      <c r="C27" s="186">
        <v>16.2</v>
      </c>
      <c r="D27" s="186">
        <v>26.4</v>
      </c>
      <c r="E27" s="186">
        <v>13.1</v>
      </c>
      <c r="F27" s="186">
        <v>12.4</v>
      </c>
      <c r="G27" s="186">
        <v>51.8</v>
      </c>
      <c r="H27" s="186">
        <v>60.7</v>
      </c>
      <c r="I27" s="186">
        <v>68.400000000000006</v>
      </c>
      <c r="J27" s="186">
        <v>2.2000000000000002</v>
      </c>
      <c r="K27" s="186">
        <v>3.3</v>
      </c>
      <c r="L27" s="186">
        <v>5.6</v>
      </c>
      <c r="M27" s="186">
        <v>0.8</v>
      </c>
      <c r="N27" s="180">
        <v>191</v>
      </c>
    </row>
    <row r="28" spans="1:14" ht="12.75" customHeight="1" x14ac:dyDescent="0.2">
      <c r="A28" s="38" t="s">
        <v>89</v>
      </c>
      <c r="B28" s="186">
        <v>20</v>
      </c>
      <c r="C28" s="186">
        <v>19.3</v>
      </c>
      <c r="D28" s="186">
        <v>33.299999999999997</v>
      </c>
      <c r="E28" s="186">
        <v>12</v>
      </c>
      <c r="F28" s="186">
        <v>22.2</v>
      </c>
      <c r="G28" s="186">
        <v>45.3</v>
      </c>
      <c r="H28" s="186">
        <v>57.2</v>
      </c>
      <c r="I28" s="186">
        <v>70.5</v>
      </c>
      <c r="J28" s="186">
        <v>1.4</v>
      </c>
      <c r="K28" s="186">
        <v>4.3</v>
      </c>
      <c r="L28" s="186">
        <v>5.7</v>
      </c>
      <c r="M28" s="186">
        <v>4.9000000000000004</v>
      </c>
      <c r="N28" s="180">
        <v>120</v>
      </c>
    </row>
    <row r="29" spans="1:14" ht="12.75" customHeight="1" x14ac:dyDescent="0.2">
      <c r="A29" s="38" t="s">
        <v>90</v>
      </c>
      <c r="B29" s="186">
        <v>18.7</v>
      </c>
      <c r="C29" s="186">
        <v>3.9</v>
      </c>
      <c r="D29" s="186">
        <v>22.3</v>
      </c>
      <c r="E29" s="186">
        <v>9.9</v>
      </c>
      <c r="F29" s="186">
        <v>31.8</v>
      </c>
      <c r="G29" s="186">
        <v>48</v>
      </c>
      <c r="H29" s="186">
        <v>57.6</v>
      </c>
      <c r="I29" s="186">
        <v>63.6</v>
      </c>
      <c r="J29" s="186">
        <v>0</v>
      </c>
      <c r="K29" s="186">
        <v>9.6</v>
      </c>
      <c r="L29" s="186">
        <v>9.6</v>
      </c>
      <c r="M29" s="186">
        <v>5.0999999999999996</v>
      </c>
      <c r="N29" s="180">
        <v>57</v>
      </c>
    </row>
    <row r="30" spans="1:14" ht="12.75" customHeight="1" x14ac:dyDescent="0.2">
      <c r="A30" s="38" t="s">
        <v>91</v>
      </c>
      <c r="B30" s="186">
        <v>29.8</v>
      </c>
      <c r="C30" s="186">
        <v>26.3</v>
      </c>
      <c r="D30" s="186">
        <v>43.5</v>
      </c>
      <c r="E30" s="186">
        <v>5.7</v>
      </c>
      <c r="F30" s="186">
        <v>20.2</v>
      </c>
      <c r="G30" s="186">
        <v>29.3</v>
      </c>
      <c r="H30" s="186">
        <v>37.9</v>
      </c>
      <c r="I30" s="186">
        <v>60.5</v>
      </c>
      <c r="J30" s="186">
        <v>6.7</v>
      </c>
      <c r="K30" s="186">
        <v>12.8</v>
      </c>
      <c r="L30" s="186">
        <v>17</v>
      </c>
      <c r="M30" s="186">
        <v>11.9</v>
      </c>
      <c r="N30" s="180">
        <v>53</v>
      </c>
    </row>
    <row r="31" spans="1:14" ht="12.75" customHeight="1" x14ac:dyDescent="0.2">
      <c r="A31" s="99" t="s">
        <v>55</v>
      </c>
      <c r="B31" s="177"/>
      <c r="C31" s="177"/>
      <c r="D31" s="162"/>
      <c r="E31" s="162"/>
      <c r="F31" s="162"/>
      <c r="G31" s="162"/>
      <c r="H31" s="162"/>
      <c r="I31" s="162"/>
      <c r="J31" s="162"/>
      <c r="K31" s="162"/>
      <c r="L31" s="162"/>
      <c r="M31" s="162"/>
      <c r="N31" s="163"/>
    </row>
    <row r="32" spans="1:14" ht="12.75" customHeight="1" x14ac:dyDescent="0.2">
      <c r="A32" s="38" t="s">
        <v>276</v>
      </c>
      <c r="B32" s="179" t="s">
        <v>310</v>
      </c>
      <c r="C32" s="179" t="s">
        <v>310</v>
      </c>
      <c r="D32" s="179" t="s">
        <v>310</v>
      </c>
      <c r="E32" s="179" t="s">
        <v>310</v>
      </c>
      <c r="F32" s="179" t="s">
        <v>310</v>
      </c>
      <c r="G32" s="179" t="s">
        <v>310</v>
      </c>
      <c r="H32" s="179" t="s">
        <v>310</v>
      </c>
      <c r="I32" s="179" t="s">
        <v>310</v>
      </c>
      <c r="J32" s="179" t="s">
        <v>310</v>
      </c>
      <c r="K32" s="179" t="s">
        <v>310</v>
      </c>
      <c r="L32" s="179" t="s">
        <v>310</v>
      </c>
      <c r="M32" s="179" t="s">
        <v>310</v>
      </c>
      <c r="N32" s="180">
        <v>8</v>
      </c>
    </row>
    <row r="33" spans="1:15" ht="12.75" customHeight="1" x14ac:dyDescent="0.2">
      <c r="A33" s="38" t="s">
        <v>277</v>
      </c>
      <c r="B33" s="186">
        <v>17.3</v>
      </c>
      <c r="C33" s="186">
        <v>14.6</v>
      </c>
      <c r="D33" s="186">
        <v>25.9</v>
      </c>
      <c r="E33" s="186">
        <v>13.1</v>
      </c>
      <c r="F33" s="186">
        <v>22</v>
      </c>
      <c r="G33" s="186">
        <v>56.2</v>
      </c>
      <c r="H33" s="186">
        <v>67.099999999999994</v>
      </c>
      <c r="I33" s="186">
        <v>74.7</v>
      </c>
      <c r="J33" s="186">
        <v>4.0999999999999996</v>
      </c>
      <c r="K33" s="186">
        <v>5.4</v>
      </c>
      <c r="L33" s="186">
        <v>8.6</v>
      </c>
      <c r="M33" s="186">
        <v>3.8</v>
      </c>
      <c r="N33" s="180">
        <v>158</v>
      </c>
    </row>
    <row r="34" spans="1:15" ht="12.75" customHeight="1" x14ac:dyDescent="0.2">
      <c r="A34" s="38" t="s">
        <v>278</v>
      </c>
      <c r="B34" s="186">
        <v>15</v>
      </c>
      <c r="C34" s="186">
        <v>16.5</v>
      </c>
      <c r="D34" s="186">
        <v>23</v>
      </c>
      <c r="E34" s="186">
        <v>19.3</v>
      </c>
      <c r="F34" s="186">
        <v>15.2</v>
      </c>
      <c r="G34" s="186">
        <v>50.2</v>
      </c>
      <c r="H34" s="186">
        <v>59.4</v>
      </c>
      <c r="I34" s="186">
        <v>69.5</v>
      </c>
      <c r="J34" s="186">
        <v>0</v>
      </c>
      <c r="K34" s="186">
        <v>9.1</v>
      </c>
      <c r="L34" s="186">
        <v>9.1</v>
      </c>
      <c r="M34" s="186">
        <v>3.8</v>
      </c>
      <c r="N34" s="180">
        <v>102</v>
      </c>
    </row>
    <row r="35" spans="1:15" s="92" customFormat="1" ht="12.75" customHeight="1" x14ac:dyDescent="0.2">
      <c r="A35" s="38" t="s">
        <v>279</v>
      </c>
      <c r="B35" s="186">
        <v>15.9</v>
      </c>
      <c r="C35" s="186">
        <v>16.7</v>
      </c>
      <c r="D35" s="186">
        <v>27.6</v>
      </c>
      <c r="E35" s="186">
        <v>7.7</v>
      </c>
      <c r="F35" s="186">
        <v>17.100000000000001</v>
      </c>
      <c r="G35" s="186">
        <v>39.1</v>
      </c>
      <c r="H35" s="186">
        <v>48.2</v>
      </c>
      <c r="I35" s="186">
        <v>59.8</v>
      </c>
      <c r="J35" s="186">
        <v>1.5</v>
      </c>
      <c r="K35" s="186">
        <v>2.8</v>
      </c>
      <c r="L35" s="186">
        <v>4.3</v>
      </c>
      <c r="M35" s="186">
        <v>2.2999999999999998</v>
      </c>
      <c r="N35" s="180">
        <v>151</v>
      </c>
    </row>
    <row r="36" spans="1:15" ht="12.75" customHeight="1" x14ac:dyDescent="0.2">
      <c r="A36" s="38" t="s">
        <v>56</v>
      </c>
      <c r="B36" s="186">
        <v>20.5</v>
      </c>
      <c r="C36" s="186">
        <v>19.899999999999999</v>
      </c>
      <c r="D36" s="186">
        <v>36.1</v>
      </c>
      <c r="E36" s="186">
        <v>9.1</v>
      </c>
      <c r="F36" s="186">
        <v>17.399999999999999</v>
      </c>
      <c r="G36" s="186">
        <v>41.5</v>
      </c>
      <c r="H36" s="186">
        <v>50.4</v>
      </c>
      <c r="I36" s="186">
        <v>67.599999999999994</v>
      </c>
      <c r="J36" s="186">
        <v>1.9</v>
      </c>
      <c r="K36" s="186">
        <v>5.9</v>
      </c>
      <c r="L36" s="186">
        <v>7.8</v>
      </c>
      <c r="M36" s="186">
        <v>4.8</v>
      </c>
      <c r="N36" s="180">
        <v>86</v>
      </c>
    </row>
    <row r="37" spans="1:15" ht="12.75" customHeight="1" x14ac:dyDescent="0.2">
      <c r="A37" s="99" t="s">
        <v>57</v>
      </c>
      <c r="B37" s="177"/>
      <c r="C37" s="177"/>
      <c r="D37" s="162"/>
      <c r="E37" s="162"/>
      <c r="F37" s="162"/>
      <c r="G37" s="162"/>
      <c r="H37" s="162"/>
      <c r="I37" s="162"/>
      <c r="J37" s="162"/>
      <c r="K37" s="162"/>
      <c r="L37" s="162"/>
      <c r="M37" s="162"/>
      <c r="N37" s="163"/>
    </row>
    <row r="38" spans="1:15" ht="12.75" customHeight="1" x14ac:dyDescent="0.2">
      <c r="A38" s="38" t="s">
        <v>58</v>
      </c>
      <c r="B38" s="186">
        <v>21.203276034292362</v>
      </c>
      <c r="C38" s="186">
        <v>18.580036806051027</v>
      </c>
      <c r="D38" s="186">
        <v>32.454940801398749</v>
      </c>
      <c r="E38" s="186">
        <v>13.523388583201267</v>
      </c>
      <c r="F38" s="186">
        <v>24.83992765538764</v>
      </c>
      <c r="G38" s="186">
        <v>53.590743449991962</v>
      </c>
      <c r="H38" s="186">
        <v>66.914655215358863</v>
      </c>
      <c r="I38" s="186">
        <v>77.905444114665357</v>
      </c>
      <c r="J38" s="186">
        <v>1.6376390823804441</v>
      </c>
      <c r="K38" s="186">
        <v>8.5257623851693918</v>
      </c>
      <c r="L38" s="186">
        <v>9.1239536559116026</v>
      </c>
      <c r="M38" s="186">
        <v>3.8293111617502769</v>
      </c>
      <c r="N38" s="191">
        <v>129.52229419949589</v>
      </c>
    </row>
    <row r="39" spans="1:15" ht="12.75" customHeight="1" x14ac:dyDescent="0.2">
      <c r="A39" s="38" t="s">
        <v>59</v>
      </c>
      <c r="B39" s="186">
        <v>17.308857730620137</v>
      </c>
      <c r="C39" s="186">
        <v>17.883300189928004</v>
      </c>
      <c r="D39" s="186">
        <v>27.292364166886145</v>
      </c>
      <c r="E39" s="186">
        <v>15.638586402102542</v>
      </c>
      <c r="F39" s="186">
        <v>13.393478024703459</v>
      </c>
      <c r="G39" s="186">
        <v>50.536491426544593</v>
      </c>
      <c r="H39" s="186">
        <v>60.570366015246499</v>
      </c>
      <c r="I39" s="186">
        <v>73.179588666149996</v>
      </c>
      <c r="J39" s="186">
        <v>3.728771418953853</v>
      </c>
      <c r="K39" s="186">
        <v>3.8256933356780305</v>
      </c>
      <c r="L39" s="186">
        <v>7.5544647546318888</v>
      </c>
      <c r="M39" s="186">
        <v>3.1826857181753385</v>
      </c>
      <c r="N39" s="191">
        <v>132.52725133924082</v>
      </c>
    </row>
    <row r="40" spans="1:15" ht="12.75" customHeight="1" x14ac:dyDescent="0.2">
      <c r="A40" s="38" t="s">
        <v>60</v>
      </c>
      <c r="B40" s="186">
        <v>16.505664040824158</v>
      </c>
      <c r="C40" s="186">
        <v>17.834936657558121</v>
      </c>
      <c r="D40" s="186">
        <v>26.722235751471349</v>
      </c>
      <c r="E40" s="186">
        <v>11.037144298339516</v>
      </c>
      <c r="F40" s="186">
        <v>18.312405408445606</v>
      </c>
      <c r="G40" s="186">
        <v>46.470826641924404</v>
      </c>
      <c r="H40" s="186">
        <v>51.175822315179857</v>
      </c>
      <c r="I40" s="186">
        <v>62.802221413507404</v>
      </c>
      <c r="J40" s="186">
        <v>1.4893943629709896</v>
      </c>
      <c r="K40" s="186">
        <v>7.1159453009150502</v>
      </c>
      <c r="L40" s="186">
        <v>8.6053396638860402</v>
      </c>
      <c r="M40" s="186">
        <v>5.1997712059562406</v>
      </c>
      <c r="N40" s="191">
        <v>106.86762561915548</v>
      </c>
    </row>
    <row r="41" spans="1:15" ht="12.75" customHeight="1" x14ac:dyDescent="0.2">
      <c r="A41" s="38" t="s">
        <v>61</v>
      </c>
      <c r="B41" s="186">
        <v>15.611132999318979</v>
      </c>
      <c r="C41" s="186">
        <v>15.660608421781012</v>
      </c>
      <c r="D41" s="186">
        <v>27.848743347286973</v>
      </c>
      <c r="E41" s="186">
        <v>6.4269428903468002</v>
      </c>
      <c r="F41" s="186">
        <v>13.939643301335826</v>
      </c>
      <c r="G41" s="186">
        <v>42.467251854292478</v>
      </c>
      <c r="H41" s="186">
        <v>51.791934615785991</v>
      </c>
      <c r="I41" s="186">
        <v>58.937843064565882</v>
      </c>
      <c r="J41" s="186">
        <v>1.8478318347365699</v>
      </c>
      <c r="K41" s="186">
        <v>1.277265346442289</v>
      </c>
      <c r="L41" s="186">
        <v>3.1250971811788588</v>
      </c>
      <c r="M41" s="186">
        <v>2.5120063306779201</v>
      </c>
      <c r="N41" s="191">
        <v>87.713971467553009</v>
      </c>
    </row>
    <row r="42" spans="1:15" ht="12.75" customHeight="1" x14ac:dyDescent="0.2">
      <c r="A42" s="38" t="s">
        <v>62</v>
      </c>
      <c r="B42" s="184">
        <v>16.081283526805969</v>
      </c>
      <c r="C42" s="184">
        <v>8.6402295803008489</v>
      </c>
      <c r="D42" s="184">
        <v>23.234149661698009</v>
      </c>
      <c r="E42" s="184">
        <v>8.9789255753859472</v>
      </c>
      <c r="F42" s="184">
        <v>19.976048787810708</v>
      </c>
      <c r="G42" s="184">
        <v>29.597544286157046</v>
      </c>
      <c r="H42" s="184">
        <v>37.982310980551233</v>
      </c>
      <c r="I42" s="184">
        <v>54.063594507357166</v>
      </c>
      <c r="J42" s="184">
        <v>0</v>
      </c>
      <c r="K42" s="184">
        <v>4.7570812343188074</v>
      </c>
      <c r="L42" s="184">
        <v>4.7570812343188074</v>
      </c>
      <c r="M42" s="184">
        <v>1.2990682883171629</v>
      </c>
      <c r="N42" s="191">
        <v>49.230064862700047</v>
      </c>
    </row>
    <row r="43" spans="1:15" ht="12.75" customHeight="1" x14ac:dyDescent="0.2">
      <c r="A43" s="99" t="s">
        <v>311</v>
      </c>
      <c r="B43" s="177"/>
      <c r="C43" s="177"/>
      <c r="D43" s="162"/>
      <c r="E43" s="162"/>
      <c r="F43" s="162"/>
      <c r="G43" s="162"/>
      <c r="H43" s="162"/>
      <c r="I43" s="162"/>
      <c r="J43" s="162"/>
      <c r="K43" s="162"/>
      <c r="L43" s="162"/>
      <c r="M43" s="162"/>
      <c r="N43" s="163"/>
    </row>
    <row r="44" spans="1:15" ht="12.75" customHeight="1" x14ac:dyDescent="0.2">
      <c r="A44" s="38" t="s">
        <v>280</v>
      </c>
      <c r="B44" s="184">
        <v>45.035548666250634</v>
      </c>
      <c r="C44" s="184">
        <v>18.85513307352894</v>
      </c>
      <c r="D44" s="184">
        <v>45.917311447967542</v>
      </c>
      <c r="E44" s="184">
        <v>4.1570381161543928</v>
      </c>
      <c r="F44" s="184">
        <v>33.349815180984152</v>
      </c>
      <c r="G44" s="184">
        <v>30.858981304440096</v>
      </c>
      <c r="H44" s="184">
        <v>56.345326464863639</v>
      </c>
      <c r="I44" s="184">
        <v>77.080608241997368</v>
      </c>
      <c r="J44" s="184">
        <v>0.24485187405780839</v>
      </c>
      <c r="K44" s="184">
        <v>2.5182609952678465</v>
      </c>
      <c r="L44" s="184">
        <v>2.7631128693256541</v>
      </c>
      <c r="M44" s="184">
        <v>1.2541219167368403</v>
      </c>
      <c r="N44" s="191">
        <v>16.451147629051977</v>
      </c>
    </row>
    <row r="45" spans="1:15" s="92" customFormat="1" ht="12.75" customHeight="1" x14ac:dyDescent="0.2">
      <c r="A45" s="38" t="s">
        <v>281</v>
      </c>
      <c r="B45" s="186">
        <v>16.2</v>
      </c>
      <c r="C45" s="186">
        <v>14.7</v>
      </c>
      <c r="D45" s="186">
        <v>25.2</v>
      </c>
      <c r="E45" s="186">
        <v>18.3</v>
      </c>
      <c r="F45" s="186">
        <v>16.7</v>
      </c>
      <c r="G45" s="186">
        <v>53</v>
      </c>
      <c r="H45" s="186">
        <v>61.6</v>
      </c>
      <c r="I45" s="186">
        <v>71.900000000000006</v>
      </c>
      <c r="J45" s="186">
        <v>3.2</v>
      </c>
      <c r="K45" s="186">
        <v>6.9</v>
      </c>
      <c r="L45" s="186">
        <v>9.5</v>
      </c>
      <c r="M45" s="186">
        <v>3.7</v>
      </c>
      <c r="N45" s="180">
        <v>223</v>
      </c>
    </row>
    <row r="46" spans="1:15" s="92" customFormat="1" ht="12.75" customHeight="1" x14ac:dyDescent="0.2">
      <c r="A46" s="38" t="s">
        <v>282</v>
      </c>
      <c r="B46" s="186">
        <v>17.8</v>
      </c>
      <c r="C46" s="186">
        <v>18.8</v>
      </c>
      <c r="D46" s="186">
        <v>30.7</v>
      </c>
      <c r="E46" s="186">
        <v>8.1999999999999993</v>
      </c>
      <c r="F46" s="186">
        <v>16.2</v>
      </c>
      <c r="G46" s="186">
        <v>43.6</v>
      </c>
      <c r="H46" s="186">
        <v>54.2</v>
      </c>
      <c r="I46" s="186">
        <v>66.900000000000006</v>
      </c>
      <c r="J46" s="186">
        <v>1.7</v>
      </c>
      <c r="K46" s="186">
        <v>4.8</v>
      </c>
      <c r="L46" s="186">
        <v>6.5</v>
      </c>
      <c r="M46" s="186">
        <v>4.2</v>
      </c>
      <c r="N46" s="180">
        <v>183</v>
      </c>
    </row>
    <row r="47" spans="1:15" ht="12.75" customHeight="1" x14ac:dyDescent="0.2">
      <c r="A47" s="38" t="s">
        <v>283</v>
      </c>
      <c r="B47" s="186">
        <v>16.399999999999999</v>
      </c>
      <c r="C47" s="186">
        <v>16.899999999999999</v>
      </c>
      <c r="D47" s="186">
        <v>27.6</v>
      </c>
      <c r="E47" s="186">
        <v>4.7</v>
      </c>
      <c r="F47" s="186">
        <v>25.2</v>
      </c>
      <c r="G47" s="186">
        <v>42.1</v>
      </c>
      <c r="H47" s="186">
        <v>49</v>
      </c>
      <c r="I47" s="186">
        <v>57.2</v>
      </c>
      <c r="J47" s="186">
        <v>0</v>
      </c>
      <c r="K47" s="186">
        <v>3.5</v>
      </c>
      <c r="L47" s="186">
        <v>3.5</v>
      </c>
      <c r="M47" s="186">
        <v>1.7</v>
      </c>
      <c r="N47" s="180">
        <v>74</v>
      </c>
    </row>
    <row r="48" spans="1:15" ht="12.75" customHeight="1" x14ac:dyDescent="0.2">
      <c r="A48" s="38" t="s">
        <v>284</v>
      </c>
      <c r="B48" s="179" t="s">
        <v>310</v>
      </c>
      <c r="C48" s="179" t="s">
        <v>310</v>
      </c>
      <c r="D48" s="179" t="s">
        <v>310</v>
      </c>
      <c r="E48" s="179" t="s">
        <v>310</v>
      </c>
      <c r="F48" s="179" t="s">
        <v>310</v>
      </c>
      <c r="G48" s="179" t="s">
        <v>310</v>
      </c>
      <c r="H48" s="179" t="s">
        <v>310</v>
      </c>
      <c r="I48" s="179" t="s">
        <v>310</v>
      </c>
      <c r="J48" s="179" t="s">
        <v>310</v>
      </c>
      <c r="K48" s="179" t="s">
        <v>310</v>
      </c>
      <c r="L48" s="179" t="s">
        <v>310</v>
      </c>
      <c r="M48" s="179" t="s">
        <v>310</v>
      </c>
      <c r="N48" s="180">
        <v>10</v>
      </c>
      <c r="O48" s="224"/>
    </row>
    <row r="49" spans="1:15" s="92" customFormat="1" ht="12.75" customHeight="1" x14ac:dyDescent="0.2">
      <c r="A49" s="360" t="s">
        <v>122</v>
      </c>
      <c r="B49" s="352"/>
      <c r="C49" s="352"/>
      <c r="D49" s="352"/>
      <c r="E49" s="352"/>
      <c r="F49" s="352"/>
      <c r="G49" s="352"/>
      <c r="H49" s="352"/>
      <c r="I49" s="352"/>
      <c r="J49" s="352"/>
      <c r="K49" s="352"/>
      <c r="L49" s="352"/>
      <c r="M49" s="352"/>
      <c r="N49" s="353"/>
      <c r="O49" s="224"/>
    </row>
    <row r="50" spans="1:15" s="92" customFormat="1" ht="12.75" customHeight="1" x14ac:dyDescent="0.2">
      <c r="A50" s="296" t="s">
        <v>338</v>
      </c>
      <c r="B50" s="297"/>
      <c r="C50" s="297"/>
      <c r="D50" s="297"/>
      <c r="E50" s="297"/>
      <c r="F50" s="297"/>
      <c r="G50" s="297"/>
      <c r="H50" s="297"/>
      <c r="I50" s="297"/>
      <c r="J50" s="297"/>
      <c r="K50" s="297"/>
      <c r="L50" s="297"/>
      <c r="M50" s="297"/>
      <c r="N50" s="298"/>
      <c r="O50" s="218"/>
    </row>
    <row r="51" spans="1:15" ht="12.75" customHeight="1" x14ac:dyDescent="0.2">
      <c r="A51" s="303" t="s">
        <v>337</v>
      </c>
      <c r="B51" s="304"/>
      <c r="C51" s="304"/>
      <c r="D51" s="304"/>
      <c r="E51" s="304"/>
      <c r="F51" s="304"/>
      <c r="G51" s="304"/>
      <c r="H51" s="304"/>
      <c r="I51" s="304"/>
      <c r="J51" s="304"/>
      <c r="K51" s="304"/>
      <c r="L51" s="304"/>
      <c r="M51" s="304"/>
      <c r="N51" s="305"/>
      <c r="O51" s="218"/>
    </row>
    <row r="52" spans="1:15" ht="12.75" customHeight="1" x14ac:dyDescent="0.2">
      <c r="A52" s="322"/>
      <c r="B52" s="322"/>
      <c r="C52" s="322"/>
      <c r="D52" s="322"/>
      <c r="E52" s="322"/>
      <c r="F52" s="322"/>
      <c r="G52" s="322"/>
      <c r="H52" s="322"/>
      <c r="I52" s="322"/>
      <c r="J52" s="322"/>
      <c r="K52" s="322"/>
      <c r="L52" s="322"/>
      <c r="M52" s="322"/>
      <c r="N52" s="322"/>
    </row>
    <row r="54" spans="1:15" ht="150" customHeight="1" x14ac:dyDescent="0.2">
      <c r="A54" s="239" t="s">
        <v>225</v>
      </c>
      <c r="B54" s="240"/>
      <c r="C54" s="240"/>
      <c r="D54" s="354"/>
      <c r="E54" s="354"/>
      <c r="F54" s="354"/>
      <c r="G54" s="354"/>
      <c r="H54" s="354"/>
      <c r="I54" s="354"/>
      <c r="J54" s="354"/>
      <c r="K54" s="354"/>
      <c r="L54" s="354"/>
      <c r="M54" s="354"/>
      <c r="N54" s="355"/>
    </row>
    <row r="56" spans="1:15" ht="106.5" customHeight="1" x14ac:dyDescent="0.2">
      <c r="A56" s="239" t="s">
        <v>226</v>
      </c>
      <c r="B56" s="240"/>
      <c r="C56" s="240"/>
      <c r="D56" s="354"/>
      <c r="E56" s="354"/>
      <c r="F56" s="354"/>
      <c r="G56" s="354"/>
      <c r="H56" s="354"/>
      <c r="I56" s="354"/>
      <c r="J56" s="354"/>
      <c r="K56" s="354"/>
      <c r="L56" s="354"/>
      <c r="M56" s="354"/>
      <c r="N56" s="355"/>
    </row>
  </sheetData>
  <mergeCells count="16">
    <mergeCell ref="A50:N50"/>
    <mergeCell ref="A51:N51"/>
    <mergeCell ref="A54:N54"/>
    <mergeCell ref="A56:N56"/>
    <mergeCell ref="A1:N1"/>
    <mergeCell ref="A52:N52"/>
    <mergeCell ref="A2:N2"/>
    <mergeCell ref="I4:I5"/>
    <mergeCell ref="E4:H4"/>
    <mergeCell ref="J4:L4"/>
    <mergeCell ref="M4:M5"/>
    <mergeCell ref="A49:N49"/>
    <mergeCell ref="A3:A5"/>
    <mergeCell ref="N3:N5"/>
    <mergeCell ref="B3:M3"/>
    <mergeCell ref="B4:D4"/>
  </mergeCells>
  <phoneticPr fontId="2" type="noConversion"/>
  <printOptions horizontalCentered="1"/>
  <pageMargins left="0.25" right="0.25" top="0.75" bottom="0.75" header="0.3" footer="0.3"/>
  <pageSetup paperSize="9" scale="83"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Q57"/>
  <sheetViews>
    <sheetView topLeftCell="A25" zoomScale="110" zoomScaleNormal="110" workbookViewId="0">
      <selection activeCell="A50" sqref="A50:Q50"/>
    </sheetView>
  </sheetViews>
  <sheetFormatPr baseColWidth="10" defaultRowHeight="12.75" x14ac:dyDescent="0.2"/>
  <cols>
    <col min="1" max="1" width="21.140625" customWidth="1"/>
    <col min="2" max="2" width="5.140625" customWidth="1"/>
    <col min="3" max="4" width="6" customWidth="1"/>
    <col min="5" max="5" width="9.42578125" customWidth="1"/>
    <col min="6" max="7" width="6" customWidth="1"/>
    <col min="8" max="8" width="5.140625" customWidth="1"/>
    <col min="9" max="11" width="6" customWidth="1"/>
    <col min="12" max="12" width="6" style="92" customWidth="1"/>
    <col min="13" max="14" width="6" customWidth="1"/>
    <col min="15" max="15" width="5" customWidth="1"/>
    <col min="16" max="16" width="6.7109375" customWidth="1"/>
    <col min="17" max="17" width="7" customWidth="1"/>
  </cols>
  <sheetData>
    <row r="1" spans="1:17" ht="19.5" customHeight="1" x14ac:dyDescent="0.2">
      <c r="A1" s="270" t="s">
        <v>123</v>
      </c>
      <c r="B1" s="271"/>
      <c r="C1" s="271"/>
      <c r="D1" s="271"/>
      <c r="E1" s="271"/>
      <c r="F1" s="271"/>
      <c r="G1" s="271"/>
      <c r="H1" s="271"/>
      <c r="I1" s="271"/>
      <c r="J1" s="271"/>
      <c r="K1" s="271"/>
      <c r="L1" s="271"/>
      <c r="M1" s="271"/>
      <c r="N1" s="271"/>
      <c r="O1" s="271"/>
      <c r="P1" s="271"/>
      <c r="Q1" s="272"/>
    </row>
    <row r="2" spans="1:17" ht="25.5" customHeight="1" x14ac:dyDescent="0.2">
      <c r="A2" s="323" t="s">
        <v>293</v>
      </c>
      <c r="B2" s="324"/>
      <c r="C2" s="356"/>
      <c r="D2" s="356"/>
      <c r="E2" s="356"/>
      <c r="F2" s="356"/>
      <c r="G2" s="356"/>
      <c r="H2" s="356"/>
      <c r="I2" s="356"/>
      <c r="J2" s="356"/>
      <c r="K2" s="356"/>
      <c r="L2" s="356"/>
      <c r="M2" s="356"/>
      <c r="N2" s="356"/>
      <c r="O2" s="356"/>
      <c r="P2" s="356"/>
      <c r="Q2" s="357"/>
    </row>
    <row r="3" spans="1:17" ht="13.5" customHeight="1" x14ac:dyDescent="0.2">
      <c r="A3" s="366"/>
      <c r="B3" s="311" t="s">
        <v>127</v>
      </c>
      <c r="C3" s="311"/>
      <c r="D3" s="311"/>
      <c r="E3" s="311"/>
      <c r="F3" s="311"/>
      <c r="G3" s="311"/>
      <c r="H3" s="311"/>
      <c r="I3" s="311"/>
      <c r="J3" s="311"/>
      <c r="K3" s="311"/>
      <c r="L3" s="311"/>
      <c r="M3" s="311"/>
      <c r="N3" s="311"/>
      <c r="O3" s="311"/>
      <c r="P3" s="279" t="s">
        <v>320</v>
      </c>
      <c r="Q3" s="362" t="s">
        <v>110</v>
      </c>
    </row>
    <row r="4" spans="1:17" ht="13.5" customHeight="1" x14ac:dyDescent="0.2">
      <c r="A4" s="367"/>
      <c r="B4" s="279" t="s">
        <v>2</v>
      </c>
      <c r="C4" s="339" t="s">
        <v>124</v>
      </c>
      <c r="D4" s="339" t="s">
        <v>125</v>
      </c>
      <c r="E4" s="370" t="s">
        <v>323</v>
      </c>
      <c r="F4" s="358" t="s">
        <v>128</v>
      </c>
      <c r="G4" s="358"/>
      <c r="H4" s="358"/>
      <c r="I4" s="358"/>
      <c r="J4" s="358"/>
      <c r="K4" s="358"/>
      <c r="L4" s="358"/>
      <c r="M4" s="358"/>
      <c r="N4" s="358"/>
      <c r="O4" s="358"/>
      <c r="P4" s="339"/>
      <c r="Q4" s="363"/>
    </row>
    <row r="5" spans="1:17" ht="12.75" customHeight="1" x14ac:dyDescent="0.2">
      <c r="A5" s="367"/>
      <c r="B5" s="372"/>
      <c r="C5" s="339"/>
      <c r="D5" s="339"/>
      <c r="E5" s="349"/>
      <c r="F5" s="359" t="s">
        <v>126</v>
      </c>
      <c r="G5" s="359"/>
      <c r="H5" s="359"/>
      <c r="I5" s="359"/>
      <c r="J5" s="359" t="s">
        <v>129</v>
      </c>
      <c r="K5" s="359"/>
      <c r="L5" s="110"/>
      <c r="M5" s="339" t="s">
        <v>133</v>
      </c>
      <c r="N5" s="279" t="s">
        <v>134</v>
      </c>
      <c r="O5" s="339" t="s">
        <v>131</v>
      </c>
      <c r="P5" s="339"/>
      <c r="Q5" s="363"/>
    </row>
    <row r="6" spans="1:17" ht="13.5" customHeight="1" x14ac:dyDescent="0.2">
      <c r="A6" s="367"/>
      <c r="B6" s="372"/>
      <c r="C6" s="339"/>
      <c r="D6" s="339"/>
      <c r="E6" s="349"/>
      <c r="F6" s="279" t="s">
        <v>130</v>
      </c>
      <c r="G6" s="279" t="s">
        <v>322</v>
      </c>
      <c r="H6" s="279" t="s">
        <v>131</v>
      </c>
      <c r="I6" s="279" t="s">
        <v>321</v>
      </c>
      <c r="J6" s="279" t="s">
        <v>130</v>
      </c>
      <c r="K6" s="279" t="s">
        <v>132</v>
      </c>
      <c r="L6" s="279" t="s">
        <v>321</v>
      </c>
      <c r="M6" s="339"/>
      <c r="N6" s="339"/>
      <c r="O6" s="339"/>
      <c r="P6" s="339"/>
      <c r="Q6" s="363"/>
    </row>
    <row r="7" spans="1:17" ht="59.25" customHeight="1" x14ac:dyDescent="0.2">
      <c r="A7" s="368"/>
      <c r="B7" s="281"/>
      <c r="C7" s="340"/>
      <c r="D7" s="340"/>
      <c r="E7" s="350"/>
      <c r="F7" s="340"/>
      <c r="G7" s="340"/>
      <c r="H7" s="340"/>
      <c r="I7" s="340"/>
      <c r="J7" s="340"/>
      <c r="K7" s="340"/>
      <c r="L7" s="340"/>
      <c r="M7" s="369"/>
      <c r="N7" s="280"/>
      <c r="O7" s="369"/>
      <c r="P7" s="340"/>
      <c r="Q7" s="364"/>
    </row>
    <row r="8" spans="1:17" ht="12.75" customHeight="1" x14ac:dyDescent="0.2">
      <c r="A8" s="35"/>
      <c r="B8" s="127"/>
      <c r="C8" s="129"/>
      <c r="D8" s="129"/>
      <c r="E8" s="129"/>
      <c r="F8" s="124"/>
      <c r="G8" s="124"/>
      <c r="H8" s="124"/>
      <c r="I8" s="124"/>
      <c r="J8" s="124"/>
      <c r="K8" s="124"/>
      <c r="L8" s="124"/>
      <c r="M8" s="129"/>
      <c r="N8" s="105"/>
      <c r="O8" s="129"/>
      <c r="P8" s="124"/>
      <c r="Q8" s="126"/>
    </row>
    <row r="9" spans="1:17" ht="12.75" customHeight="1" x14ac:dyDescent="0.2">
      <c r="A9" s="36" t="s">
        <v>0</v>
      </c>
      <c r="B9" s="186">
        <v>7.1</v>
      </c>
      <c r="C9" s="186">
        <v>48.1</v>
      </c>
      <c r="D9" s="186">
        <v>77.7</v>
      </c>
      <c r="E9" s="186">
        <v>59.4</v>
      </c>
      <c r="F9" s="186">
        <v>1.9</v>
      </c>
      <c r="G9" s="186">
        <v>5.2</v>
      </c>
      <c r="H9" s="186">
        <v>0.7</v>
      </c>
      <c r="I9" s="186">
        <v>0.7</v>
      </c>
      <c r="J9" s="186">
        <v>0</v>
      </c>
      <c r="K9" s="186">
        <v>0</v>
      </c>
      <c r="L9" s="186">
        <v>0.4</v>
      </c>
      <c r="M9" s="186">
        <v>0.3</v>
      </c>
      <c r="N9" s="186">
        <v>13.6</v>
      </c>
      <c r="O9" s="186">
        <v>9.1</v>
      </c>
      <c r="P9" s="186">
        <v>12.9</v>
      </c>
      <c r="Q9" s="151">
        <v>506</v>
      </c>
    </row>
    <row r="10" spans="1:17" ht="12.75" customHeight="1" x14ac:dyDescent="0.2">
      <c r="A10" s="37"/>
      <c r="B10" s="39"/>
      <c r="C10" s="40"/>
      <c r="D10" s="40"/>
      <c r="E10" s="40"/>
      <c r="F10" s="40"/>
      <c r="G10" s="40"/>
      <c r="H10" s="40"/>
      <c r="I10" s="40"/>
      <c r="J10" s="40"/>
      <c r="K10" s="40"/>
      <c r="L10" s="40"/>
      <c r="M10" s="40"/>
      <c r="N10" s="40"/>
      <c r="O10" s="40"/>
      <c r="P10" s="40"/>
      <c r="Q10" s="151"/>
    </row>
    <row r="11" spans="1:17" ht="12.75" customHeight="1" x14ac:dyDescent="0.2">
      <c r="A11" s="99" t="s">
        <v>52</v>
      </c>
      <c r="B11" s="177"/>
      <c r="C11" s="162"/>
      <c r="D11" s="162"/>
      <c r="E11" s="162"/>
      <c r="F11" s="162"/>
      <c r="G11" s="162"/>
      <c r="H11" s="162"/>
      <c r="I11" s="162"/>
      <c r="J11" s="162"/>
      <c r="K11" s="162"/>
      <c r="L11" s="162"/>
      <c r="M11" s="162"/>
      <c r="N11" s="162"/>
      <c r="O11" s="162"/>
      <c r="P11" s="162"/>
      <c r="Q11" s="163"/>
    </row>
    <row r="12" spans="1:17" ht="12.75" customHeight="1" x14ac:dyDescent="0.2">
      <c r="A12" s="38" t="s">
        <v>53</v>
      </c>
      <c r="B12" s="186">
        <v>7.3</v>
      </c>
      <c r="C12" s="186">
        <v>44.2</v>
      </c>
      <c r="D12" s="186">
        <v>73</v>
      </c>
      <c r="E12" s="186">
        <v>55.3</v>
      </c>
      <c r="F12" s="186">
        <v>1</v>
      </c>
      <c r="G12" s="186">
        <v>4.9000000000000004</v>
      </c>
      <c r="H12" s="186">
        <v>0.6</v>
      </c>
      <c r="I12" s="186">
        <v>1.2</v>
      </c>
      <c r="J12" s="186">
        <v>0</v>
      </c>
      <c r="K12" s="186">
        <v>0</v>
      </c>
      <c r="L12" s="186">
        <v>0.3</v>
      </c>
      <c r="M12" s="186">
        <v>0.3</v>
      </c>
      <c r="N12" s="186">
        <v>15.3</v>
      </c>
      <c r="O12" s="186">
        <v>9.6</v>
      </c>
      <c r="P12" s="186">
        <v>14.7</v>
      </c>
      <c r="Q12" s="151">
        <v>284</v>
      </c>
    </row>
    <row r="13" spans="1:17" ht="12.75" customHeight="1" x14ac:dyDescent="0.2">
      <c r="A13" s="38" t="s">
        <v>54</v>
      </c>
      <c r="B13" s="186">
        <v>6.9</v>
      </c>
      <c r="C13" s="186">
        <v>53</v>
      </c>
      <c r="D13" s="186">
        <v>83.7</v>
      </c>
      <c r="E13" s="186">
        <v>64.7</v>
      </c>
      <c r="F13" s="186">
        <v>3</v>
      </c>
      <c r="G13" s="186">
        <v>5.5</v>
      </c>
      <c r="H13" s="186">
        <v>0.7</v>
      </c>
      <c r="I13" s="186">
        <v>0</v>
      </c>
      <c r="J13" s="186">
        <v>0.1</v>
      </c>
      <c r="K13" s="186">
        <v>0</v>
      </c>
      <c r="L13" s="186">
        <v>0.5</v>
      </c>
      <c r="M13" s="186">
        <v>0.4</v>
      </c>
      <c r="N13" s="186">
        <v>11.4</v>
      </c>
      <c r="O13" s="186">
        <v>8.6</v>
      </c>
      <c r="P13" s="186">
        <v>10.7</v>
      </c>
      <c r="Q13" s="151">
        <v>221</v>
      </c>
    </row>
    <row r="14" spans="1:17" ht="12.75" customHeight="1" x14ac:dyDescent="0.2">
      <c r="A14" s="99" t="s">
        <v>21</v>
      </c>
      <c r="B14" s="177"/>
      <c r="C14" s="162"/>
      <c r="D14" s="162"/>
      <c r="E14" s="162"/>
      <c r="F14" s="162"/>
      <c r="G14" s="162"/>
      <c r="H14" s="162"/>
      <c r="I14" s="162"/>
      <c r="J14" s="162"/>
      <c r="K14" s="162"/>
      <c r="L14" s="162"/>
      <c r="M14" s="162"/>
      <c r="N14" s="162"/>
      <c r="O14" s="162"/>
      <c r="P14" s="162"/>
      <c r="Q14" s="163"/>
    </row>
    <row r="15" spans="1:17" ht="12.75" customHeight="1" x14ac:dyDescent="0.2">
      <c r="A15" s="38" t="s">
        <v>267</v>
      </c>
      <c r="B15" s="184">
        <v>14.1517439890932</v>
      </c>
      <c r="C15" s="184">
        <v>58.508503641057025</v>
      </c>
      <c r="D15" s="184">
        <v>75.567761206928836</v>
      </c>
      <c r="E15" s="184">
        <v>59.010915524975083</v>
      </c>
      <c r="F15" s="184">
        <v>5.5987841214989542</v>
      </c>
      <c r="G15" s="184">
        <v>0</v>
      </c>
      <c r="H15" s="184">
        <v>0</v>
      </c>
      <c r="I15" s="184">
        <v>0</v>
      </c>
      <c r="J15" s="184">
        <v>0</v>
      </c>
      <c r="K15" s="184">
        <v>0</v>
      </c>
      <c r="L15" s="184">
        <v>0</v>
      </c>
      <c r="M15" s="184">
        <v>0</v>
      </c>
      <c r="N15" s="184">
        <v>2.9728057282295328</v>
      </c>
      <c r="O15" s="184">
        <v>0</v>
      </c>
      <c r="P15" s="184">
        <v>24.432238793071178</v>
      </c>
      <c r="Q15" s="195">
        <v>21.512746523473044</v>
      </c>
    </row>
    <row r="16" spans="1:17" ht="12.75" customHeight="1" x14ac:dyDescent="0.2">
      <c r="A16" s="38" t="s">
        <v>268</v>
      </c>
      <c r="B16" s="184">
        <v>10.069224792354644</v>
      </c>
      <c r="C16" s="184">
        <v>59.07242399609666</v>
      </c>
      <c r="D16" s="184">
        <v>83.146778350638428</v>
      </c>
      <c r="E16" s="184">
        <v>50.618137882776978</v>
      </c>
      <c r="F16" s="184">
        <v>0.89515921217799743</v>
      </c>
      <c r="G16" s="184">
        <v>1.3556748304199877</v>
      </c>
      <c r="H16" s="184">
        <v>0</v>
      </c>
      <c r="I16" s="184">
        <v>0</v>
      </c>
      <c r="J16" s="184">
        <v>0</v>
      </c>
      <c r="K16" s="184">
        <v>0</v>
      </c>
      <c r="L16" s="184">
        <v>0</v>
      </c>
      <c r="M16" s="184">
        <v>2.0217237688437204</v>
      </c>
      <c r="N16" s="184">
        <v>28.406750063543178</v>
      </c>
      <c r="O16" s="184">
        <v>13.189017796610381</v>
      </c>
      <c r="P16" s="184">
        <v>7.019611642035211</v>
      </c>
      <c r="Q16" s="195">
        <v>39.120357242020674</v>
      </c>
    </row>
    <row r="17" spans="1:17" ht="12.75" customHeight="1" x14ac:dyDescent="0.2">
      <c r="A17" s="38" t="s">
        <v>269</v>
      </c>
      <c r="B17" s="186">
        <v>4.9542010347216126</v>
      </c>
      <c r="C17" s="186">
        <v>52.397520398227499</v>
      </c>
      <c r="D17" s="186">
        <v>79.329131549067341</v>
      </c>
      <c r="E17" s="186">
        <v>68.036122277400196</v>
      </c>
      <c r="F17" s="186">
        <v>0</v>
      </c>
      <c r="G17" s="186">
        <v>4.7262392494039229</v>
      </c>
      <c r="H17" s="186">
        <v>0.72699606050211307</v>
      </c>
      <c r="I17" s="186">
        <v>1.1341138543832969</v>
      </c>
      <c r="J17" s="186">
        <v>0</v>
      </c>
      <c r="K17" s="186">
        <v>0</v>
      </c>
      <c r="L17" s="186">
        <v>0</v>
      </c>
      <c r="M17" s="186">
        <v>0</v>
      </c>
      <c r="N17" s="186">
        <v>5.8046249089318334</v>
      </c>
      <c r="O17" s="186">
        <v>17.170871022205318</v>
      </c>
      <c r="P17" s="186">
        <v>18.593993285498215</v>
      </c>
      <c r="Q17" s="195">
        <v>132.01553381017388</v>
      </c>
    </row>
    <row r="18" spans="1:17" s="92" customFormat="1" ht="12.75" customHeight="1" x14ac:dyDescent="0.2">
      <c r="A18" s="38" t="s">
        <v>270</v>
      </c>
      <c r="B18" s="184">
        <v>25.889654859053124</v>
      </c>
      <c r="C18" s="184">
        <v>48.943194461234988</v>
      </c>
      <c r="D18" s="184">
        <v>72.819379316776448</v>
      </c>
      <c r="E18" s="184">
        <v>59.997719243931954</v>
      </c>
      <c r="F18" s="184">
        <v>3.7262678294576177</v>
      </c>
      <c r="G18" s="184">
        <v>8.0694098265465204</v>
      </c>
      <c r="H18" s="184">
        <v>2.6190189787914142</v>
      </c>
      <c r="I18" s="184">
        <v>0</v>
      </c>
      <c r="J18" s="184">
        <v>0</v>
      </c>
      <c r="K18" s="184">
        <v>0</v>
      </c>
      <c r="L18" s="184">
        <v>0</v>
      </c>
      <c r="M18" s="184">
        <v>0</v>
      </c>
      <c r="N18" s="184">
        <v>7.8715224260458738</v>
      </c>
      <c r="O18" s="184">
        <v>4.090820297463976</v>
      </c>
      <c r="P18" s="184">
        <v>13.668468167366274</v>
      </c>
      <c r="Q18" s="195">
        <v>34.182580291248293</v>
      </c>
    </row>
    <row r="19" spans="1:17" s="92" customFormat="1" ht="12.75" customHeight="1" x14ac:dyDescent="0.2">
      <c r="A19" s="38" t="s">
        <v>271</v>
      </c>
      <c r="B19" s="184">
        <v>8.5488375202942546</v>
      </c>
      <c r="C19" s="184">
        <v>44.939108570330816</v>
      </c>
      <c r="D19" s="184">
        <v>73.772241405455858</v>
      </c>
      <c r="E19" s="184">
        <v>48.480695132072576</v>
      </c>
      <c r="F19" s="184">
        <v>0</v>
      </c>
      <c r="G19" s="184">
        <v>1.0918638265073668</v>
      </c>
      <c r="H19" s="184">
        <v>0</v>
      </c>
      <c r="I19" s="184">
        <v>1.0884938764255545</v>
      </c>
      <c r="J19" s="184">
        <v>0</v>
      </c>
      <c r="K19" s="184">
        <v>0</v>
      </c>
      <c r="L19" s="184">
        <v>0</v>
      </c>
      <c r="M19" s="184">
        <v>0</v>
      </c>
      <c r="N19" s="184">
        <v>13.151897723759401</v>
      </c>
      <c r="O19" s="184">
        <v>20.521149829762471</v>
      </c>
      <c r="P19" s="184">
        <v>17.215753555398127</v>
      </c>
      <c r="Q19" s="195">
        <v>3.3812694026302323</v>
      </c>
    </row>
    <row r="20" spans="1:17" s="92" customFormat="1" ht="12.75" customHeight="1" x14ac:dyDescent="0.2">
      <c r="A20" s="38" t="s">
        <v>272</v>
      </c>
      <c r="B20" s="186" t="s">
        <v>310</v>
      </c>
      <c r="C20" s="186" t="s">
        <v>310</v>
      </c>
      <c r="D20" s="186" t="s">
        <v>310</v>
      </c>
      <c r="E20" s="186" t="s">
        <v>310</v>
      </c>
      <c r="F20" s="186" t="s">
        <v>310</v>
      </c>
      <c r="G20" s="186" t="s">
        <v>310</v>
      </c>
      <c r="H20" s="186" t="s">
        <v>310</v>
      </c>
      <c r="I20" s="186" t="s">
        <v>310</v>
      </c>
      <c r="J20" s="186" t="s">
        <v>310</v>
      </c>
      <c r="K20" s="186" t="s">
        <v>310</v>
      </c>
      <c r="L20" s="186" t="s">
        <v>310</v>
      </c>
      <c r="M20" s="186" t="s">
        <v>310</v>
      </c>
      <c r="N20" s="186" t="s">
        <v>310</v>
      </c>
      <c r="O20" s="186" t="s">
        <v>310</v>
      </c>
      <c r="P20" s="186" t="s">
        <v>310</v>
      </c>
      <c r="Q20" s="195">
        <v>8.3031298028798908</v>
      </c>
    </row>
    <row r="21" spans="1:17" s="92" customFormat="1" ht="12.75" customHeight="1" x14ac:dyDescent="0.2">
      <c r="A21" s="38" t="s">
        <v>273</v>
      </c>
      <c r="B21" s="186">
        <v>1.3311466952155264</v>
      </c>
      <c r="C21" s="186">
        <v>40.834007238993053</v>
      </c>
      <c r="D21" s="186">
        <v>75.826657274158435</v>
      </c>
      <c r="E21" s="186">
        <v>64.073759270834429</v>
      </c>
      <c r="F21" s="186">
        <v>3.261503953605382</v>
      </c>
      <c r="G21" s="186">
        <v>1.879698622970861</v>
      </c>
      <c r="H21" s="186">
        <v>0.84812865865817988</v>
      </c>
      <c r="I21" s="186">
        <v>0</v>
      </c>
      <c r="J21" s="186">
        <v>0</v>
      </c>
      <c r="K21" s="186">
        <v>0</v>
      </c>
      <c r="L21" s="186">
        <v>0</v>
      </c>
      <c r="M21" s="186">
        <v>0</v>
      </c>
      <c r="N21" s="186">
        <v>23.480496585931949</v>
      </c>
      <c r="O21" s="186">
        <v>0.75561086084684692</v>
      </c>
      <c r="P21" s="186">
        <v>12.300823784972572</v>
      </c>
      <c r="Q21" s="195">
        <v>88.008650012073787</v>
      </c>
    </row>
    <row r="22" spans="1:17" ht="12.75" customHeight="1" x14ac:dyDescent="0.2">
      <c r="A22" s="38" t="s">
        <v>274</v>
      </c>
      <c r="B22" s="184">
        <v>0</v>
      </c>
      <c r="C22" s="184">
        <v>40.666924161586586</v>
      </c>
      <c r="D22" s="184">
        <v>76.13502057304909</v>
      </c>
      <c r="E22" s="184">
        <v>56.402797459087161</v>
      </c>
      <c r="F22" s="184">
        <v>0</v>
      </c>
      <c r="G22" s="184">
        <v>5.1244899777593274</v>
      </c>
      <c r="H22" s="184">
        <v>1.9995234729342133</v>
      </c>
      <c r="I22" s="184">
        <v>5.1244899777593274</v>
      </c>
      <c r="J22" s="184">
        <v>0</v>
      </c>
      <c r="K22" s="184">
        <v>0</v>
      </c>
      <c r="L22" s="184">
        <v>2.181298334110052</v>
      </c>
      <c r="M22" s="184">
        <v>2.181298334110052</v>
      </c>
      <c r="N22" s="184">
        <v>8.2812384279285585</v>
      </c>
      <c r="O22" s="184">
        <v>4.558075376839831</v>
      </c>
      <c r="P22" s="184">
        <v>16.197604873914329</v>
      </c>
      <c r="Q22" s="195">
        <v>34.487474767386118</v>
      </c>
    </row>
    <row r="23" spans="1:17" ht="12.75" customHeight="1" x14ac:dyDescent="0.2">
      <c r="A23" s="38" t="s">
        <v>275</v>
      </c>
      <c r="B23" s="186">
        <v>8.2596264624397921</v>
      </c>
      <c r="C23" s="186">
        <v>46.442678241440873</v>
      </c>
      <c r="D23" s="186">
        <v>77.641645647606879</v>
      </c>
      <c r="E23" s="186">
        <v>51.028902080937229</v>
      </c>
      <c r="F23" s="186">
        <v>2.7359262303155325</v>
      </c>
      <c r="G23" s="186">
        <v>8.4483347292169366</v>
      </c>
      <c r="H23" s="186">
        <v>0</v>
      </c>
      <c r="I23" s="186">
        <v>0</v>
      </c>
      <c r="J23" s="186">
        <v>0</v>
      </c>
      <c r="K23" s="186">
        <v>0</v>
      </c>
      <c r="L23" s="186">
        <v>0.72870455597061068</v>
      </c>
      <c r="M23" s="186">
        <v>0</v>
      </c>
      <c r="N23" s="186">
        <v>15.093923923837847</v>
      </c>
      <c r="O23" s="186">
        <v>9.6950089621357449</v>
      </c>
      <c r="P23" s="186">
        <v>6.7535856080275387</v>
      </c>
      <c r="Q23" s="195">
        <v>144.84946563625923</v>
      </c>
    </row>
    <row r="24" spans="1:17" ht="12.75" customHeight="1" x14ac:dyDescent="0.2">
      <c r="A24" s="99" t="s">
        <v>20</v>
      </c>
      <c r="B24" s="177"/>
      <c r="C24" s="162"/>
      <c r="D24" s="162"/>
      <c r="E24" s="162"/>
      <c r="F24" s="162"/>
      <c r="G24" s="162"/>
      <c r="H24" s="162"/>
      <c r="I24" s="162"/>
      <c r="J24" s="162"/>
      <c r="K24" s="162"/>
      <c r="L24" s="162"/>
      <c r="M24" s="162"/>
      <c r="N24" s="162"/>
      <c r="O24" s="162"/>
      <c r="P24" s="162"/>
      <c r="Q24" s="163"/>
    </row>
    <row r="25" spans="1:17" ht="12.75" customHeight="1" x14ac:dyDescent="0.2">
      <c r="A25" s="38" t="s">
        <v>22</v>
      </c>
      <c r="B25" s="186">
        <v>6.1</v>
      </c>
      <c r="C25" s="186">
        <v>50.5</v>
      </c>
      <c r="D25" s="186">
        <v>75.599999999999994</v>
      </c>
      <c r="E25" s="186">
        <v>63.2</v>
      </c>
      <c r="F25" s="186">
        <v>1.6</v>
      </c>
      <c r="G25" s="186">
        <v>4.9000000000000004</v>
      </c>
      <c r="H25" s="186">
        <v>0.3</v>
      </c>
      <c r="I25" s="186">
        <v>1.1000000000000001</v>
      </c>
      <c r="J25" s="186">
        <v>0</v>
      </c>
      <c r="K25" s="186">
        <v>0</v>
      </c>
      <c r="L25" s="186">
        <v>0.3</v>
      </c>
      <c r="M25" s="186">
        <v>0</v>
      </c>
      <c r="N25" s="186">
        <v>11.1</v>
      </c>
      <c r="O25" s="186">
        <v>10</v>
      </c>
      <c r="P25" s="186">
        <v>15.7</v>
      </c>
      <c r="Q25" s="151">
        <v>307</v>
      </c>
    </row>
    <row r="26" spans="1:17" ht="12.75" customHeight="1" x14ac:dyDescent="0.2">
      <c r="A26" s="38" t="s">
        <v>1</v>
      </c>
      <c r="B26" s="186">
        <v>8.6999999999999993</v>
      </c>
      <c r="C26" s="186">
        <v>44.3</v>
      </c>
      <c r="D26" s="186">
        <v>80.900000000000006</v>
      </c>
      <c r="E26" s="186">
        <v>53.6</v>
      </c>
      <c r="F26" s="186">
        <v>2.2999999999999998</v>
      </c>
      <c r="G26" s="186">
        <v>5.7</v>
      </c>
      <c r="H26" s="186">
        <v>1.2</v>
      </c>
      <c r="I26" s="186">
        <v>0</v>
      </c>
      <c r="J26" s="186">
        <v>0</v>
      </c>
      <c r="K26" s="186">
        <v>0</v>
      </c>
      <c r="L26" s="186">
        <v>0.4</v>
      </c>
      <c r="M26" s="186">
        <v>0.8</v>
      </c>
      <c r="N26" s="186">
        <v>17.5</v>
      </c>
      <c r="O26" s="186">
        <v>7.8</v>
      </c>
      <c r="P26" s="186">
        <v>8.6999999999999993</v>
      </c>
      <c r="Q26" s="151">
        <v>199</v>
      </c>
    </row>
    <row r="27" spans="1:17" ht="12.75" customHeight="1" x14ac:dyDescent="0.2">
      <c r="A27" s="99" t="s">
        <v>86</v>
      </c>
      <c r="B27" s="177"/>
      <c r="C27" s="162"/>
      <c r="D27" s="162"/>
      <c r="E27" s="162"/>
      <c r="F27" s="162"/>
      <c r="G27" s="162"/>
      <c r="H27" s="162"/>
      <c r="I27" s="162"/>
      <c r="J27" s="162"/>
      <c r="K27" s="162"/>
      <c r="L27" s="162"/>
      <c r="M27" s="162"/>
      <c r="N27" s="162"/>
      <c r="O27" s="162"/>
      <c r="P27" s="162"/>
      <c r="Q27" s="163"/>
    </row>
    <row r="28" spans="1:17" ht="12.75" customHeight="1" x14ac:dyDescent="0.2">
      <c r="A28" s="38" t="s">
        <v>87</v>
      </c>
      <c r="B28" s="186">
        <v>5</v>
      </c>
      <c r="C28" s="186">
        <v>35.700000000000003</v>
      </c>
      <c r="D28" s="186">
        <v>73.2</v>
      </c>
      <c r="E28" s="186">
        <v>43.9</v>
      </c>
      <c r="F28" s="186">
        <v>1.3</v>
      </c>
      <c r="G28" s="186">
        <v>6.6</v>
      </c>
      <c r="H28" s="186">
        <v>0.8</v>
      </c>
      <c r="I28" s="186">
        <v>0</v>
      </c>
      <c r="J28" s="186">
        <v>0</v>
      </c>
      <c r="K28" s="186">
        <v>0</v>
      </c>
      <c r="L28" s="186">
        <v>0</v>
      </c>
      <c r="M28" s="186">
        <v>0</v>
      </c>
      <c r="N28" s="186">
        <v>10.1</v>
      </c>
      <c r="O28" s="186">
        <v>10.9</v>
      </c>
      <c r="P28" s="186">
        <v>17.899999999999999</v>
      </c>
      <c r="Q28" s="151">
        <v>85</v>
      </c>
    </row>
    <row r="29" spans="1:17" ht="12.75" customHeight="1" x14ac:dyDescent="0.2">
      <c r="A29" s="57" t="s">
        <v>88</v>
      </c>
      <c r="B29" s="186">
        <v>5.6</v>
      </c>
      <c r="C29" s="186">
        <v>45.7</v>
      </c>
      <c r="D29" s="186">
        <v>77.8</v>
      </c>
      <c r="E29" s="186">
        <v>59.6</v>
      </c>
      <c r="F29" s="186">
        <v>3</v>
      </c>
      <c r="G29" s="186">
        <v>6.4</v>
      </c>
      <c r="H29" s="186">
        <v>1</v>
      </c>
      <c r="I29" s="186">
        <v>1.7</v>
      </c>
      <c r="J29" s="186">
        <v>0.1</v>
      </c>
      <c r="K29" s="186">
        <v>0</v>
      </c>
      <c r="L29" s="186">
        <v>0.9</v>
      </c>
      <c r="M29" s="186">
        <v>0.4</v>
      </c>
      <c r="N29" s="186">
        <v>18.100000000000001</v>
      </c>
      <c r="O29" s="186">
        <v>6.4</v>
      </c>
      <c r="P29" s="186">
        <v>9.1999999999999993</v>
      </c>
      <c r="Q29" s="151">
        <v>191</v>
      </c>
    </row>
    <row r="30" spans="1:17" ht="12.75" customHeight="1" x14ac:dyDescent="0.2">
      <c r="A30" s="57" t="s">
        <v>89</v>
      </c>
      <c r="B30" s="186">
        <v>5.7</v>
      </c>
      <c r="C30" s="186">
        <v>50.3</v>
      </c>
      <c r="D30" s="186">
        <v>80.599999999999994</v>
      </c>
      <c r="E30" s="186">
        <v>67.599999999999994</v>
      </c>
      <c r="F30" s="186">
        <v>1.8</v>
      </c>
      <c r="G30" s="186">
        <v>2</v>
      </c>
      <c r="H30" s="186">
        <v>0</v>
      </c>
      <c r="I30" s="186">
        <v>0</v>
      </c>
      <c r="J30" s="186">
        <v>0</v>
      </c>
      <c r="K30" s="186">
        <v>0</v>
      </c>
      <c r="L30" s="186">
        <v>0</v>
      </c>
      <c r="M30" s="186">
        <v>0.7</v>
      </c>
      <c r="N30" s="186">
        <v>15.2</v>
      </c>
      <c r="O30" s="186">
        <v>10.1</v>
      </c>
      <c r="P30" s="186">
        <v>13.1</v>
      </c>
      <c r="Q30" s="151">
        <v>120</v>
      </c>
    </row>
    <row r="31" spans="1:17" ht="12.75" customHeight="1" x14ac:dyDescent="0.2">
      <c r="A31" s="57" t="s">
        <v>90</v>
      </c>
      <c r="B31" s="186">
        <v>9.6</v>
      </c>
      <c r="C31" s="186">
        <v>51.9</v>
      </c>
      <c r="D31" s="186">
        <v>81</v>
      </c>
      <c r="E31" s="186">
        <v>65.7</v>
      </c>
      <c r="F31" s="186">
        <v>0</v>
      </c>
      <c r="G31" s="186">
        <v>6.6</v>
      </c>
      <c r="H31" s="186">
        <v>0</v>
      </c>
      <c r="I31" s="186">
        <v>0</v>
      </c>
      <c r="J31" s="186">
        <v>0</v>
      </c>
      <c r="K31" s="186">
        <v>0</v>
      </c>
      <c r="L31" s="186">
        <v>0</v>
      </c>
      <c r="M31" s="186">
        <v>0</v>
      </c>
      <c r="N31" s="186">
        <v>5.7</v>
      </c>
      <c r="O31" s="186">
        <v>19.399999999999999</v>
      </c>
      <c r="P31" s="186">
        <v>13.8</v>
      </c>
      <c r="Q31" s="151">
        <v>57</v>
      </c>
    </row>
    <row r="32" spans="1:17" ht="12.75" customHeight="1" x14ac:dyDescent="0.2">
      <c r="A32" s="57" t="s">
        <v>91</v>
      </c>
      <c r="B32" s="186">
        <v>17</v>
      </c>
      <c r="C32" s="186">
        <v>67.2</v>
      </c>
      <c r="D32" s="186">
        <v>74.3</v>
      </c>
      <c r="E32" s="186">
        <v>58.3</v>
      </c>
      <c r="F32" s="186">
        <v>1.1000000000000001</v>
      </c>
      <c r="G32" s="186">
        <v>4.3</v>
      </c>
      <c r="H32" s="186">
        <v>1.4</v>
      </c>
      <c r="I32" s="186">
        <v>0</v>
      </c>
      <c r="J32" s="186">
        <v>0</v>
      </c>
      <c r="K32" s="186">
        <v>0</v>
      </c>
      <c r="L32" s="186">
        <v>0</v>
      </c>
      <c r="M32" s="186">
        <v>0</v>
      </c>
      <c r="N32" s="186">
        <v>7.7</v>
      </c>
      <c r="O32" s="186">
        <v>3</v>
      </c>
      <c r="P32" s="186">
        <v>17.399999999999999</v>
      </c>
      <c r="Q32" s="151">
        <v>53</v>
      </c>
    </row>
    <row r="33" spans="1:17" ht="12.75" customHeight="1" x14ac:dyDescent="0.2">
      <c r="A33" s="99" t="s">
        <v>55</v>
      </c>
      <c r="B33" s="177"/>
      <c r="C33" s="162"/>
      <c r="D33" s="162"/>
      <c r="E33" s="162"/>
      <c r="F33" s="162"/>
      <c r="G33" s="162"/>
      <c r="H33" s="162"/>
      <c r="I33" s="162"/>
      <c r="J33" s="162"/>
      <c r="K33" s="162"/>
      <c r="L33" s="162"/>
      <c r="M33" s="162"/>
      <c r="N33" s="162"/>
      <c r="O33" s="162"/>
      <c r="P33" s="162"/>
      <c r="Q33" s="163"/>
    </row>
    <row r="34" spans="1:17" ht="12.75" customHeight="1" x14ac:dyDescent="0.2">
      <c r="A34" s="38" t="s">
        <v>276</v>
      </c>
      <c r="B34" s="179" t="s">
        <v>310</v>
      </c>
      <c r="C34" s="179" t="s">
        <v>310</v>
      </c>
      <c r="D34" s="179" t="s">
        <v>310</v>
      </c>
      <c r="E34" s="179" t="s">
        <v>310</v>
      </c>
      <c r="F34" s="179" t="s">
        <v>310</v>
      </c>
      <c r="G34" s="179" t="s">
        <v>310</v>
      </c>
      <c r="H34" s="179" t="s">
        <v>310</v>
      </c>
      <c r="I34" s="179" t="s">
        <v>310</v>
      </c>
      <c r="J34" s="179" t="s">
        <v>310</v>
      </c>
      <c r="K34" s="179" t="s">
        <v>310</v>
      </c>
      <c r="L34" s="179" t="s">
        <v>310</v>
      </c>
      <c r="M34" s="179" t="s">
        <v>310</v>
      </c>
      <c r="N34" s="179" t="s">
        <v>310</v>
      </c>
      <c r="O34" s="179" t="s">
        <v>310</v>
      </c>
      <c r="P34" s="179" t="s">
        <v>310</v>
      </c>
      <c r="Q34" s="151">
        <v>8</v>
      </c>
    </row>
    <row r="35" spans="1:17" ht="12.75" customHeight="1" x14ac:dyDescent="0.2">
      <c r="A35" s="38" t="s">
        <v>277</v>
      </c>
      <c r="B35" s="186">
        <v>8.6</v>
      </c>
      <c r="C35" s="186">
        <v>47.4</v>
      </c>
      <c r="D35" s="186">
        <v>84</v>
      </c>
      <c r="E35" s="186">
        <v>61.3</v>
      </c>
      <c r="F35" s="186">
        <v>1.8</v>
      </c>
      <c r="G35" s="186">
        <v>6.1</v>
      </c>
      <c r="H35" s="186">
        <v>0.5</v>
      </c>
      <c r="I35" s="186">
        <v>1.1000000000000001</v>
      </c>
      <c r="J35" s="186">
        <v>0</v>
      </c>
      <c r="K35" s="186">
        <v>0</v>
      </c>
      <c r="L35" s="186">
        <v>0</v>
      </c>
      <c r="M35" s="186">
        <v>0</v>
      </c>
      <c r="N35" s="186">
        <v>24</v>
      </c>
      <c r="O35" s="186">
        <v>5.2</v>
      </c>
      <c r="P35" s="186">
        <v>5.5</v>
      </c>
      <c r="Q35" s="151">
        <v>158</v>
      </c>
    </row>
    <row r="36" spans="1:17" ht="12.75" customHeight="1" x14ac:dyDescent="0.2">
      <c r="A36" s="38" t="s">
        <v>278</v>
      </c>
      <c r="B36" s="186">
        <v>9.1</v>
      </c>
      <c r="C36" s="186">
        <v>41.3</v>
      </c>
      <c r="D36" s="186">
        <v>76.7</v>
      </c>
      <c r="E36" s="186">
        <v>59.1</v>
      </c>
      <c r="F36" s="186">
        <v>1</v>
      </c>
      <c r="G36" s="186">
        <v>4</v>
      </c>
      <c r="H36" s="186">
        <v>0</v>
      </c>
      <c r="I36" s="186">
        <v>0</v>
      </c>
      <c r="J36" s="186">
        <v>0</v>
      </c>
      <c r="K36" s="186">
        <v>0</v>
      </c>
      <c r="L36" s="186">
        <v>0.7</v>
      </c>
      <c r="M36" s="186">
        <v>0.7</v>
      </c>
      <c r="N36" s="186">
        <v>17.600000000000001</v>
      </c>
      <c r="O36" s="186">
        <v>6</v>
      </c>
      <c r="P36" s="186">
        <v>13.8</v>
      </c>
      <c r="Q36" s="151">
        <v>102</v>
      </c>
    </row>
    <row r="37" spans="1:17" s="92" customFormat="1" ht="12.75" customHeight="1" x14ac:dyDescent="0.2">
      <c r="A37" s="38" t="s">
        <v>279</v>
      </c>
      <c r="B37" s="186">
        <v>4.3</v>
      </c>
      <c r="C37" s="186">
        <v>53.4</v>
      </c>
      <c r="D37" s="186">
        <v>74.900000000000006</v>
      </c>
      <c r="E37" s="186">
        <v>59.9</v>
      </c>
      <c r="F37" s="186">
        <v>2.2999999999999998</v>
      </c>
      <c r="G37" s="186">
        <v>3.2</v>
      </c>
      <c r="H37" s="186">
        <v>1</v>
      </c>
      <c r="I37" s="186">
        <v>0</v>
      </c>
      <c r="J37" s="186">
        <v>0.1</v>
      </c>
      <c r="K37" s="186">
        <v>0</v>
      </c>
      <c r="L37" s="186">
        <v>0.7</v>
      </c>
      <c r="M37" s="186">
        <v>0.5</v>
      </c>
      <c r="N37" s="186">
        <v>3.8</v>
      </c>
      <c r="O37" s="186">
        <v>16.5</v>
      </c>
      <c r="P37" s="186">
        <v>16.2</v>
      </c>
      <c r="Q37" s="151">
        <v>151</v>
      </c>
    </row>
    <row r="38" spans="1:17" ht="12.75" customHeight="1" x14ac:dyDescent="0.2">
      <c r="A38" s="38" t="s">
        <v>56</v>
      </c>
      <c r="B38" s="186">
        <v>7.8</v>
      </c>
      <c r="C38" s="186">
        <v>46</v>
      </c>
      <c r="D38" s="186">
        <v>73</v>
      </c>
      <c r="E38" s="186">
        <v>57.8</v>
      </c>
      <c r="F38" s="186">
        <v>2.7</v>
      </c>
      <c r="G38" s="186">
        <v>9.1</v>
      </c>
      <c r="H38" s="186">
        <v>1.1000000000000001</v>
      </c>
      <c r="I38" s="186">
        <v>1.7</v>
      </c>
      <c r="J38" s="186">
        <v>0</v>
      </c>
      <c r="K38" s="186">
        <v>0</v>
      </c>
      <c r="L38" s="186">
        <v>0</v>
      </c>
      <c r="M38" s="186">
        <v>0</v>
      </c>
      <c r="N38" s="186">
        <v>8</v>
      </c>
      <c r="O38" s="186">
        <v>8</v>
      </c>
      <c r="P38" s="186">
        <v>18.3</v>
      </c>
      <c r="Q38" s="151">
        <v>86</v>
      </c>
    </row>
    <row r="39" spans="1:17" ht="12.75" customHeight="1" x14ac:dyDescent="0.2">
      <c r="A39" s="99" t="s">
        <v>57</v>
      </c>
      <c r="B39" s="177"/>
      <c r="C39" s="162"/>
      <c r="D39" s="162"/>
      <c r="E39" s="162"/>
      <c r="F39" s="162"/>
      <c r="G39" s="162"/>
      <c r="H39" s="162"/>
      <c r="I39" s="162"/>
      <c r="J39" s="162"/>
      <c r="K39" s="162"/>
      <c r="L39" s="162"/>
      <c r="M39" s="162"/>
      <c r="N39" s="162"/>
      <c r="O39" s="162"/>
      <c r="P39" s="162"/>
      <c r="Q39" s="163"/>
    </row>
    <row r="40" spans="1:17" ht="12.75" customHeight="1" x14ac:dyDescent="0.2">
      <c r="A40" s="38" t="s">
        <v>58</v>
      </c>
      <c r="B40" s="186">
        <v>9.1239536559116026</v>
      </c>
      <c r="C40" s="186">
        <v>46.064965325709927</v>
      </c>
      <c r="D40" s="186">
        <v>82.365985058188969</v>
      </c>
      <c r="E40" s="186">
        <v>52.433363347012026</v>
      </c>
      <c r="F40" s="186">
        <v>3.0121690997499977</v>
      </c>
      <c r="G40" s="186">
        <v>2.2820299048591237</v>
      </c>
      <c r="H40" s="186">
        <v>1.2235989396725235</v>
      </c>
      <c r="I40" s="186">
        <v>2.8415888261207365E-2</v>
      </c>
      <c r="J40" s="186">
        <v>0</v>
      </c>
      <c r="K40" s="186">
        <v>0</v>
      </c>
      <c r="L40" s="186">
        <v>0</v>
      </c>
      <c r="M40" s="186">
        <v>0</v>
      </c>
      <c r="N40" s="186">
        <v>16.285375263216938</v>
      </c>
      <c r="O40" s="186">
        <v>8.7986678718497995</v>
      </c>
      <c r="P40" s="186">
        <v>11.729147073070916</v>
      </c>
      <c r="Q40" s="185">
        <v>129.52229419949589</v>
      </c>
    </row>
    <row r="41" spans="1:17" ht="12.75" customHeight="1" x14ac:dyDescent="0.2">
      <c r="A41" s="38" t="s">
        <v>59</v>
      </c>
      <c r="B41" s="186">
        <v>7.5544647546318888</v>
      </c>
      <c r="C41" s="186">
        <v>42.528728273476062</v>
      </c>
      <c r="D41" s="186">
        <v>77.927688893903778</v>
      </c>
      <c r="E41" s="186">
        <v>60.942796400925602</v>
      </c>
      <c r="F41" s="186">
        <v>1.6026734089361112</v>
      </c>
      <c r="G41" s="186">
        <v>5.6005895364138585</v>
      </c>
      <c r="H41" s="186">
        <v>0.56322497849131792</v>
      </c>
      <c r="I41" s="186">
        <v>1.3335424753608307</v>
      </c>
      <c r="J41" s="186">
        <v>0</v>
      </c>
      <c r="K41" s="186">
        <v>0</v>
      </c>
      <c r="L41" s="186">
        <v>0.79645857340585124</v>
      </c>
      <c r="M41" s="186">
        <v>0</v>
      </c>
      <c r="N41" s="186">
        <v>19.747441808170496</v>
      </c>
      <c r="O41" s="186">
        <v>1.6525389928954493</v>
      </c>
      <c r="P41" s="186">
        <v>5.8683087129739002</v>
      </c>
      <c r="Q41" s="185">
        <v>132.52725133924082</v>
      </c>
    </row>
    <row r="42" spans="1:17" ht="12.75" customHeight="1" x14ac:dyDescent="0.2">
      <c r="A42" s="38" t="s">
        <v>60</v>
      </c>
      <c r="B42" s="186">
        <v>8.6053396638860402</v>
      </c>
      <c r="C42" s="186">
        <v>48.504751334075017</v>
      </c>
      <c r="D42" s="186">
        <v>78.499547111327956</v>
      </c>
      <c r="E42" s="186">
        <v>67.84721134351409</v>
      </c>
      <c r="F42" s="186">
        <v>1.7120210676905154</v>
      </c>
      <c r="G42" s="186">
        <v>5.4991681990537939</v>
      </c>
      <c r="H42" s="186">
        <v>0</v>
      </c>
      <c r="I42" s="186">
        <v>1.4009916007817431</v>
      </c>
      <c r="J42" s="186">
        <v>0</v>
      </c>
      <c r="K42" s="186">
        <v>0</v>
      </c>
      <c r="L42" s="186">
        <v>0</v>
      </c>
      <c r="M42" s="186">
        <v>0.74007966045494522</v>
      </c>
      <c r="N42" s="186">
        <v>14.325050356561206</v>
      </c>
      <c r="O42" s="186">
        <v>19.673581176080265</v>
      </c>
      <c r="P42" s="186">
        <v>13.329520769320293</v>
      </c>
      <c r="Q42" s="185">
        <v>106.86762561915548</v>
      </c>
    </row>
    <row r="43" spans="1:17" ht="12.75" customHeight="1" x14ac:dyDescent="0.2">
      <c r="A43" s="38" t="s">
        <v>61</v>
      </c>
      <c r="B43" s="186">
        <v>3.1250971811788588</v>
      </c>
      <c r="C43" s="186">
        <v>62.114748008897728</v>
      </c>
      <c r="D43" s="186">
        <v>80.173319591658355</v>
      </c>
      <c r="E43" s="186">
        <v>63.452132992694267</v>
      </c>
      <c r="F43" s="186">
        <v>0.6440479960643376</v>
      </c>
      <c r="G43" s="186">
        <v>9.6156646824243079</v>
      </c>
      <c r="H43" s="186">
        <v>0</v>
      </c>
      <c r="I43" s="186">
        <v>0</v>
      </c>
      <c r="J43" s="186">
        <v>0.16997518497921754</v>
      </c>
      <c r="K43" s="186">
        <v>0</v>
      </c>
      <c r="L43" s="186">
        <v>0.85764525307795247</v>
      </c>
      <c r="M43" s="186">
        <v>0.85764525307795247</v>
      </c>
      <c r="N43" s="186">
        <v>5.6995013577974323</v>
      </c>
      <c r="O43" s="186">
        <v>9.5481139981719441</v>
      </c>
      <c r="P43" s="186">
        <v>11.884343844426716</v>
      </c>
      <c r="Q43" s="185">
        <v>87.713971467553009</v>
      </c>
    </row>
    <row r="44" spans="1:17" ht="12.75" customHeight="1" x14ac:dyDescent="0.2">
      <c r="A44" s="38" t="s">
        <v>62</v>
      </c>
      <c r="B44" s="184">
        <v>4.7570812343188074</v>
      </c>
      <c r="C44" s="184">
        <v>42.464013736905272</v>
      </c>
      <c r="D44" s="184">
        <v>58.6304082623694</v>
      </c>
      <c r="E44" s="184">
        <v>48.326595803830067</v>
      </c>
      <c r="F44" s="184">
        <v>2.5225042017163797</v>
      </c>
      <c r="G44" s="184">
        <v>3.202718446103304</v>
      </c>
      <c r="H44" s="184">
        <v>1.9495154693122647</v>
      </c>
      <c r="I44" s="184">
        <v>0</v>
      </c>
      <c r="J44" s="184">
        <v>0</v>
      </c>
      <c r="K44" s="184">
        <v>0</v>
      </c>
      <c r="L44" s="184">
        <v>0</v>
      </c>
      <c r="M44" s="184">
        <v>0</v>
      </c>
      <c r="N44" s="184">
        <v>2.7108155640762641</v>
      </c>
      <c r="O44" s="184">
        <v>6.5288312185677473</v>
      </c>
      <c r="P44" s="184">
        <v>36.217357822215035</v>
      </c>
      <c r="Q44" s="185">
        <v>49.230064862700047</v>
      </c>
    </row>
    <row r="45" spans="1:17" ht="12.75" customHeight="1" x14ac:dyDescent="0.2">
      <c r="A45" s="99" t="s">
        <v>311</v>
      </c>
      <c r="B45" s="177"/>
      <c r="C45" s="162"/>
      <c r="D45" s="162"/>
      <c r="E45" s="162"/>
      <c r="F45" s="162"/>
      <c r="G45" s="162"/>
      <c r="H45" s="162"/>
      <c r="I45" s="162"/>
      <c r="J45" s="162"/>
      <c r="K45" s="162"/>
      <c r="L45" s="162"/>
      <c r="M45" s="162"/>
      <c r="N45" s="162"/>
      <c r="O45" s="162"/>
      <c r="P45" s="162"/>
      <c r="Q45" s="163"/>
    </row>
    <row r="46" spans="1:17" ht="12.75" customHeight="1" x14ac:dyDescent="0.2">
      <c r="A46" s="57" t="s">
        <v>281</v>
      </c>
      <c r="B46" s="184">
        <v>9.5</v>
      </c>
      <c r="C46" s="184">
        <v>44.8</v>
      </c>
      <c r="D46" s="184">
        <v>76.7</v>
      </c>
      <c r="E46" s="184">
        <v>56</v>
      </c>
      <c r="F46" s="184">
        <v>1.9</v>
      </c>
      <c r="G46" s="184">
        <v>4.7</v>
      </c>
      <c r="H46" s="184">
        <v>0.3</v>
      </c>
      <c r="I46" s="184">
        <v>1.5</v>
      </c>
      <c r="J46" s="184">
        <v>0</v>
      </c>
      <c r="K46" s="184">
        <v>0</v>
      </c>
      <c r="L46" s="184">
        <v>0.5</v>
      </c>
      <c r="M46" s="184">
        <v>0</v>
      </c>
      <c r="N46" s="184">
        <v>18.7</v>
      </c>
      <c r="O46" s="184">
        <v>8.6999999999999993</v>
      </c>
      <c r="P46" s="184">
        <v>8.6</v>
      </c>
      <c r="Q46" s="151">
        <v>223</v>
      </c>
    </row>
    <row r="47" spans="1:17" s="92" customFormat="1" ht="12.75" customHeight="1" x14ac:dyDescent="0.2">
      <c r="A47" s="57" t="s">
        <v>282</v>
      </c>
      <c r="B47" s="186">
        <v>6.5</v>
      </c>
      <c r="C47" s="186">
        <v>51.3</v>
      </c>
      <c r="D47" s="186">
        <v>81.2</v>
      </c>
      <c r="E47" s="186">
        <v>62.3</v>
      </c>
      <c r="F47" s="186">
        <v>1.8</v>
      </c>
      <c r="G47" s="186">
        <v>4.9000000000000004</v>
      </c>
      <c r="H47" s="186">
        <v>1</v>
      </c>
      <c r="I47" s="186">
        <v>0</v>
      </c>
      <c r="J47" s="186">
        <v>0</v>
      </c>
      <c r="K47" s="186">
        <v>0</v>
      </c>
      <c r="L47" s="186">
        <v>0</v>
      </c>
      <c r="M47" s="186">
        <v>0</v>
      </c>
      <c r="N47" s="186">
        <v>11.3</v>
      </c>
      <c r="O47" s="186">
        <v>7.5</v>
      </c>
      <c r="P47" s="186">
        <v>14.9</v>
      </c>
      <c r="Q47" s="151">
        <v>183</v>
      </c>
    </row>
    <row r="48" spans="1:17" s="92" customFormat="1" ht="12.75" customHeight="1" x14ac:dyDescent="0.2">
      <c r="A48" s="57" t="s">
        <v>283</v>
      </c>
      <c r="B48" s="186">
        <v>3.5</v>
      </c>
      <c r="C48" s="186">
        <v>52</v>
      </c>
      <c r="D48" s="186">
        <v>74</v>
      </c>
      <c r="E48" s="186">
        <v>67.400000000000006</v>
      </c>
      <c r="F48" s="186">
        <v>1.8</v>
      </c>
      <c r="G48" s="186">
        <v>7.9</v>
      </c>
      <c r="H48" s="186">
        <v>0</v>
      </c>
      <c r="I48" s="186">
        <v>0</v>
      </c>
      <c r="J48" s="186">
        <v>0.2</v>
      </c>
      <c r="K48" s="186">
        <v>0</v>
      </c>
      <c r="L48" s="186">
        <v>1</v>
      </c>
      <c r="M48" s="186">
        <v>1</v>
      </c>
      <c r="N48" s="186">
        <v>2.5</v>
      </c>
      <c r="O48" s="186">
        <v>15.7</v>
      </c>
      <c r="P48" s="186">
        <v>19.8</v>
      </c>
      <c r="Q48" s="151">
        <v>74</v>
      </c>
    </row>
    <row r="49" spans="1:17" ht="12.75" customHeight="1" x14ac:dyDescent="0.2">
      <c r="A49" s="57" t="s">
        <v>284</v>
      </c>
      <c r="B49" s="179" t="s">
        <v>310</v>
      </c>
      <c r="C49" s="179" t="s">
        <v>310</v>
      </c>
      <c r="D49" s="179" t="s">
        <v>310</v>
      </c>
      <c r="E49" s="179" t="s">
        <v>310</v>
      </c>
      <c r="F49" s="179" t="s">
        <v>310</v>
      </c>
      <c r="G49" s="179" t="s">
        <v>310</v>
      </c>
      <c r="H49" s="179" t="s">
        <v>310</v>
      </c>
      <c r="I49" s="179" t="s">
        <v>310</v>
      </c>
      <c r="J49" s="179" t="s">
        <v>310</v>
      </c>
      <c r="K49" s="179" t="s">
        <v>310</v>
      </c>
      <c r="L49" s="179" t="s">
        <v>310</v>
      </c>
      <c r="M49" s="179" t="s">
        <v>310</v>
      </c>
      <c r="N49" s="179" t="s">
        <v>310</v>
      </c>
      <c r="O49" s="179" t="s">
        <v>310</v>
      </c>
      <c r="P49" s="179" t="s">
        <v>310</v>
      </c>
      <c r="Q49" s="151">
        <v>10</v>
      </c>
    </row>
    <row r="50" spans="1:17" s="92" customFormat="1" ht="12.75" customHeight="1" x14ac:dyDescent="0.2">
      <c r="A50" s="360" t="s">
        <v>135</v>
      </c>
      <c r="B50" s="352"/>
      <c r="C50" s="352"/>
      <c r="D50" s="352"/>
      <c r="E50" s="352"/>
      <c r="F50" s="352"/>
      <c r="G50" s="352"/>
      <c r="H50" s="352"/>
      <c r="I50" s="352"/>
      <c r="J50" s="352"/>
      <c r="K50" s="352"/>
      <c r="L50" s="352"/>
      <c r="M50" s="352"/>
      <c r="N50" s="352"/>
      <c r="O50" s="352"/>
      <c r="P50" s="352"/>
      <c r="Q50" s="353"/>
    </row>
    <row r="51" spans="1:17" s="92" customFormat="1" ht="12.75" customHeight="1" x14ac:dyDescent="0.2">
      <c r="A51" s="296" t="s">
        <v>338</v>
      </c>
      <c r="B51" s="297"/>
      <c r="C51" s="297"/>
      <c r="D51" s="297"/>
      <c r="E51" s="297"/>
      <c r="F51" s="297"/>
      <c r="G51" s="297"/>
      <c r="H51" s="297"/>
      <c r="I51" s="297"/>
      <c r="J51" s="297"/>
      <c r="K51" s="297"/>
      <c r="L51" s="297"/>
      <c r="M51" s="297"/>
      <c r="N51" s="297"/>
      <c r="O51" s="297"/>
      <c r="P51" s="297"/>
      <c r="Q51" s="298"/>
    </row>
    <row r="52" spans="1:17" ht="12.75" customHeight="1" x14ac:dyDescent="0.2">
      <c r="A52" s="303" t="s">
        <v>337</v>
      </c>
      <c r="B52" s="304"/>
      <c r="C52" s="304"/>
      <c r="D52" s="304"/>
      <c r="E52" s="304"/>
      <c r="F52" s="304"/>
      <c r="G52" s="304"/>
      <c r="H52" s="304"/>
      <c r="I52" s="304"/>
      <c r="J52" s="304"/>
      <c r="K52" s="304"/>
      <c r="L52" s="304"/>
      <c r="M52" s="304"/>
      <c r="N52" s="304"/>
      <c r="O52" s="304"/>
      <c r="P52" s="304"/>
      <c r="Q52" s="305"/>
    </row>
    <row r="53" spans="1:17" ht="12.75" customHeight="1" x14ac:dyDescent="0.2">
      <c r="A53" s="371"/>
      <c r="B53" s="371"/>
      <c r="C53" s="371"/>
      <c r="D53" s="371"/>
      <c r="E53" s="371"/>
      <c r="F53" s="371"/>
      <c r="G53" s="371"/>
      <c r="H53" s="371"/>
      <c r="I53" s="371"/>
      <c r="J53" s="371"/>
      <c r="K53" s="371"/>
      <c r="L53" s="371"/>
      <c r="M53" s="371"/>
      <c r="N53" s="371"/>
      <c r="O53" s="371"/>
      <c r="P53" s="371"/>
      <c r="Q53" s="371"/>
    </row>
    <row r="55" spans="1:17" ht="173.25" customHeight="1" x14ac:dyDescent="0.2">
      <c r="A55" s="239" t="s">
        <v>227</v>
      </c>
      <c r="B55" s="240"/>
      <c r="C55" s="240"/>
      <c r="D55" s="240"/>
      <c r="E55" s="240"/>
      <c r="F55" s="240"/>
      <c r="G55" s="240"/>
      <c r="H55" s="240"/>
      <c r="I55" s="240"/>
      <c r="J55" s="240"/>
      <c r="K55" s="240"/>
      <c r="L55" s="240"/>
      <c r="M55" s="240"/>
      <c r="N55" s="240"/>
      <c r="O55" s="240"/>
      <c r="P55" s="240"/>
      <c r="Q55" s="241"/>
    </row>
    <row r="57" spans="1:17" ht="172.5" customHeight="1" x14ac:dyDescent="0.2">
      <c r="A57" s="239" t="s">
        <v>228</v>
      </c>
      <c r="B57" s="240"/>
      <c r="C57" s="240"/>
      <c r="D57" s="240"/>
      <c r="E57" s="240"/>
      <c r="F57" s="240"/>
      <c r="G57" s="240"/>
      <c r="H57" s="240"/>
      <c r="I57" s="240"/>
      <c r="J57" s="240"/>
      <c r="K57" s="240"/>
      <c r="L57" s="240"/>
      <c r="M57" s="240"/>
      <c r="N57" s="240"/>
      <c r="O57" s="240"/>
      <c r="P57" s="240"/>
      <c r="Q57" s="241"/>
    </row>
  </sheetData>
  <mergeCells count="29">
    <mergeCell ref="A57:Q57"/>
    <mergeCell ref="A53:Q53"/>
    <mergeCell ref="B3:O3"/>
    <mergeCell ref="B4:B7"/>
    <mergeCell ref="A51:Q51"/>
    <mergeCell ref="A52:Q52"/>
    <mergeCell ref="A55:Q55"/>
    <mergeCell ref="A50:Q50"/>
    <mergeCell ref="H6:H7"/>
    <mergeCell ref="I6:I7"/>
    <mergeCell ref="J6:J7"/>
    <mergeCell ref="K6:K7"/>
    <mergeCell ref="L6:L7"/>
    <mergeCell ref="A1:Q1"/>
    <mergeCell ref="A2:Q2"/>
    <mergeCell ref="A3:A7"/>
    <mergeCell ref="Q3:Q7"/>
    <mergeCell ref="F5:I5"/>
    <mergeCell ref="J5:K5"/>
    <mergeCell ref="M5:M7"/>
    <mergeCell ref="F4:O4"/>
    <mergeCell ref="C4:C7"/>
    <mergeCell ref="D4:D7"/>
    <mergeCell ref="E4:E7"/>
    <mergeCell ref="N5:N7"/>
    <mergeCell ref="O5:O7"/>
    <mergeCell ref="P3:P7"/>
    <mergeCell ref="F6:F7"/>
    <mergeCell ref="G6:G7"/>
  </mergeCells>
  <printOptions horizontalCentered="1"/>
  <pageMargins left="0.25" right="0.25" top="0.75" bottom="0.75" header="0.3" footer="0.3"/>
  <pageSetup paperSize="9" scale="73"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L21"/>
  <sheetViews>
    <sheetView zoomScaleNormal="100" workbookViewId="0">
      <selection activeCell="A17" sqref="A17:J17"/>
    </sheetView>
  </sheetViews>
  <sheetFormatPr baseColWidth="10" defaultRowHeight="12.75" x14ac:dyDescent="0.2"/>
  <cols>
    <col min="1" max="1" width="23.7109375" customWidth="1"/>
    <col min="2" max="3" width="5.5703125" customWidth="1"/>
    <col min="4" max="4" width="10.7109375" customWidth="1"/>
    <col min="5" max="6" width="7.28515625" customWidth="1"/>
    <col min="7" max="7" width="9.28515625" customWidth="1"/>
    <col min="8" max="8" width="7.28515625" customWidth="1"/>
    <col min="9" max="9" width="8.28515625" customWidth="1"/>
    <col min="10" max="10" width="10.5703125" customWidth="1"/>
  </cols>
  <sheetData>
    <row r="1" spans="1:10" ht="19.5" customHeight="1" x14ac:dyDescent="0.2">
      <c r="A1" s="373" t="s">
        <v>333</v>
      </c>
      <c r="B1" s="374"/>
      <c r="C1" s="374"/>
      <c r="D1" s="374"/>
      <c r="E1" s="374"/>
      <c r="F1" s="374"/>
      <c r="G1" s="374"/>
      <c r="H1" s="374"/>
      <c r="I1" s="374"/>
      <c r="J1" s="375"/>
    </row>
    <row r="2" spans="1:10" ht="28.5" customHeight="1" x14ac:dyDescent="0.2">
      <c r="A2" s="276" t="s">
        <v>334</v>
      </c>
      <c r="B2" s="306"/>
      <c r="C2" s="306"/>
      <c r="D2" s="306"/>
      <c r="E2" s="306"/>
      <c r="F2" s="306"/>
      <c r="G2" s="306"/>
      <c r="H2" s="306"/>
      <c r="I2" s="306"/>
      <c r="J2" s="307"/>
    </row>
    <row r="3" spans="1:10" ht="27" customHeight="1" x14ac:dyDescent="0.2">
      <c r="A3" s="368"/>
      <c r="B3" s="299" t="s">
        <v>142</v>
      </c>
      <c r="C3" s="299"/>
      <c r="D3" s="279" t="s">
        <v>97</v>
      </c>
      <c r="E3" s="285" t="s">
        <v>137</v>
      </c>
      <c r="F3" s="285"/>
      <c r="G3" s="285"/>
      <c r="H3" s="285"/>
      <c r="I3" s="285"/>
      <c r="J3" s="362" t="s">
        <v>140</v>
      </c>
    </row>
    <row r="4" spans="1:10" ht="60" customHeight="1" x14ac:dyDescent="0.2">
      <c r="A4" s="376"/>
      <c r="B4" s="254"/>
      <c r="C4" s="254"/>
      <c r="D4" s="378"/>
      <c r="E4" s="254" t="s">
        <v>138</v>
      </c>
      <c r="F4" s="254"/>
      <c r="G4" s="254"/>
      <c r="H4" s="339" t="s">
        <v>96</v>
      </c>
      <c r="I4" s="339" t="s">
        <v>139</v>
      </c>
      <c r="J4" s="380"/>
    </row>
    <row r="5" spans="1:10" ht="35.25" customHeight="1" x14ac:dyDescent="0.2">
      <c r="A5" s="377"/>
      <c r="B5" s="125" t="s">
        <v>136</v>
      </c>
      <c r="C5" s="125" t="s">
        <v>2</v>
      </c>
      <c r="D5" s="369"/>
      <c r="E5" s="125" t="s">
        <v>94</v>
      </c>
      <c r="F5" s="125" t="s">
        <v>95</v>
      </c>
      <c r="G5" s="125" t="s">
        <v>99</v>
      </c>
      <c r="H5" s="340"/>
      <c r="I5" s="340"/>
      <c r="J5" s="315"/>
    </row>
    <row r="6" spans="1:10" ht="12.75" customHeight="1" x14ac:dyDescent="0.2">
      <c r="A6" s="54"/>
      <c r="B6" s="120"/>
      <c r="C6" s="120"/>
      <c r="D6" s="129"/>
      <c r="E6" s="124"/>
      <c r="F6" s="127"/>
      <c r="G6" s="127"/>
      <c r="H6" s="127"/>
      <c r="I6" s="124"/>
      <c r="J6" s="128"/>
    </row>
    <row r="7" spans="1:10" ht="12.75" customHeight="1" x14ac:dyDescent="0.2">
      <c r="A7" s="55" t="s">
        <v>0</v>
      </c>
      <c r="B7" s="127">
        <v>28.2</v>
      </c>
      <c r="C7" s="127">
        <v>7.1</v>
      </c>
      <c r="D7" s="122">
        <v>505.86120748814488</v>
      </c>
      <c r="E7" s="127">
        <v>62.8</v>
      </c>
      <c r="F7" s="127">
        <v>35.9</v>
      </c>
      <c r="G7" s="127">
        <v>0.5</v>
      </c>
      <c r="H7" s="127">
        <v>1.3</v>
      </c>
      <c r="I7" s="127">
        <v>98.7</v>
      </c>
      <c r="J7" s="123">
        <v>142.62904856534266</v>
      </c>
    </row>
    <row r="8" spans="1:10" ht="12.75" customHeight="1" x14ac:dyDescent="0.2">
      <c r="A8" s="37"/>
      <c r="B8" s="127"/>
      <c r="C8" s="127"/>
      <c r="D8" s="122"/>
      <c r="E8" s="127"/>
      <c r="F8" s="127"/>
      <c r="G8" s="127"/>
      <c r="H8" s="127"/>
      <c r="I8" s="102"/>
      <c r="J8" s="123"/>
    </row>
    <row r="9" spans="1:10" ht="12.75" customHeight="1" x14ac:dyDescent="0.2">
      <c r="A9" s="99" t="s">
        <v>52</v>
      </c>
      <c r="B9" s="100"/>
      <c r="C9" s="100"/>
      <c r="D9" s="118"/>
      <c r="E9" s="100"/>
      <c r="F9" s="100"/>
      <c r="G9" s="100"/>
      <c r="H9" s="100"/>
      <c r="I9" s="111"/>
      <c r="J9" s="119"/>
    </row>
    <row r="10" spans="1:10" ht="12.75" customHeight="1" x14ac:dyDescent="0.2">
      <c r="A10" s="38" t="s">
        <v>53</v>
      </c>
      <c r="B10" s="127">
        <v>26.4</v>
      </c>
      <c r="C10" s="127">
        <v>7.3</v>
      </c>
      <c r="D10" s="122">
        <v>284.43953291706043</v>
      </c>
      <c r="E10" s="127">
        <v>54.1</v>
      </c>
      <c r="F10" s="127">
        <v>45.9</v>
      </c>
      <c r="G10" s="108">
        <v>0</v>
      </c>
      <c r="H10" s="108">
        <v>0</v>
      </c>
      <c r="I10" s="108">
        <v>100</v>
      </c>
      <c r="J10" s="123">
        <v>75.044065338178285</v>
      </c>
    </row>
    <row r="11" spans="1:10" ht="12.75" customHeight="1" x14ac:dyDescent="0.2">
      <c r="A11" s="38" t="s">
        <v>54</v>
      </c>
      <c r="B11" s="127">
        <v>30.5</v>
      </c>
      <c r="C11" s="127">
        <v>6.9</v>
      </c>
      <c r="D11" s="122">
        <v>221.42167457108437</v>
      </c>
      <c r="E11" s="127">
        <v>72.5</v>
      </c>
      <c r="F11" s="127">
        <v>24.9</v>
      </c>
      <c r="G11" s="108">
        <v>1</v>
      </c>
      <c r="H11" s="127">
        <v>2.6</v>
      </c>
      <c r="I11" s="127">
        <v>97.4</v>
      </c>
      <c r="J11" s="123">
        <v>67.58498322716423</v>
      </c>
    </row>
    <row r="12" spans="1:10" ht="12.75" customHeight="1" x14ac:dyDescent="0.2">
      <c r="A12" s="99" t="s">
        <v>20</v>
      </c>
      <c r="B12" s="100"/>
      <c r="C12" s="100"/>
      <c r="D12" s="118"/>
      <c r="E12" s="100"/>
      <c r="F12" s="100"/>
      <c r="G12" s="100"/>
      <c r="H12" s="100"/>
      <c r="I12" s="111"/>
      <c r="J12" s="119"/>
    </row>
    <row r="13" spans="1:10" ht="12.75" customHeight="1" x14ac:dyDescent="0.2">
      <c r="A13" s="38" t="s">
        <v>22</v>
      </c>
      <c r="B13" s="108">
        <v>29</v>
      </c>
      <c r="C13" s="127">
        <v>6.1</v>
      </c>
      <c r="D13" s="122">
        <v>306.62287391788811</v>
      </c>
      <c r="E13" s="127">
        <v>53.9</v>
      </c>
      <c r="F13" s="127">
        <v>44.4</v>
      </c>
      <c r="G13" s="108">
        <v>0</v>
      </c>
      <c r="H13" s="127">
        <v>1.7</v>
      </c>
      <c r="I13" s="127">
        <v>98.3</v>
      </c>
      <c r="J13" s="123">
        <v>88.856674928667331</v>
      </c>
    </row>
    <row r="14" spans="1:10" ht="12.75" customHeight="1" x14ac:dyDescent="0.2">
      <c r="A14" s="38" t="s">
        <v>1</v>
      </c>
      <c r="B14" s="108">
        <v>27</v>
      </c>
      <c r="C14" s="108">
        <v>8.6999999999999993</v>
      </c>
      <c r="D14" s="122">
        <v>199.23833357025686</v>
      </c>
      <c r="E14" s="127">
        <v>77.599999999999994</v>
      </c>
      <c r="F14" s="127">
        <v>21.9</v>
      </c>
      <c r="G14" s="127">
        <v>1.2</v>
      </c>
      <c r="H14" s="127">
        <v>0.6</v>
      </c>
      <c r="I14" s="127">
        <v>99.4</v>
      </c>
      <c r="J14" s="123">
        <v>53.772373636675262</v>
      </c>
    </row>
    <row r="15" spans="1:10" ht="21.75" customHeight="1" x14ac:dyDescent="0.2">
      <c r="A15" s="336" t="s">
        <v>218</v>
      </c>
      <c r="B15" s="337"/>
      <c r="C15" s="337"/>
      <c r="D15" s="337"/>
      <c r="E15" s="337"/>
      <c r="F15" s="337"/>
      <c r="G15" s="337"/>
      <c r="H15" s="337"/>
      <c r="I15" s="337"/>
      <c r="J15" s="379"/>
    </row>
    <row r="16" spans="1:10" s="92" customFormat="1" ht="21.75" customHeight="1" x14ac:dyDescent="0.2">
      <c r="A16" s="296" t="s">
        <v>141</v>
      </c>
      <c r="B16" s="297"/>
      <c r="C16" s="297"/>
      <c r="D16" s="297"/>
      <c r="E16" s="297"/>
      <c r="F16" s="297"/>
      <c r="G16" s="297"/>
      <c r="H16" s="297"/>
      <c r="I16" s="297"/>
      <c r="J16" s="298"/>
    </row>
    <row r="17" spans="1:12" ht="12.75" customHeight="1" x14ac:dyDescent="0.2">
      <c r="A17" s="381" t="s">
        <v>335</v>
      </c>
      <c r="B17" s="382"/>
      <c r="C17" s="382"/>
      <c r="D17" s="382"/>
      <c r="E17" s="382"/>
      <c r="F17" s="382"/>
      <c r="G17" s="382"/>
      <c r="H17" s="382"/>
      <c r="I17" s="382"/>
      <c r="J17" s="383"/>
      <c r="L17" s="104"/>
    </row>
    <row r="18" spans="1:12" ht="12.75" customHeight="1" x14ac:dyDescent="0.2">
      <c r="A18" s="322"/>
      <c r="B18" s="322"/>
      <c r="C18" s="322"/>
      <c r="D18" s="322"/>
      <c r="E18" s="322"/>
      <c r="F18" s="322"/>
      <c r="G18" s="322"/>
      <c r="H18" s="322"/>
      <c r="I18" s="322"/>
      <c r="J18" s="322"/>
    </row>
    <row r="19" spans="1:12" ht="183.75" customHeight="1" x14ac:dyDescent="0.2">
      <c r="A19" s="239" t="s">
        <v>14</v>
      </c>
      <c r="B19" s="240"/>
      <c r="C19" s="240"/>
      <c r="D19" s="240"/>
      <c r="E19" s="240"/>
      <c r="F19" s="240"/>
      <c r="G19" s="240"/>
      <c r="H19" s="240"/>
      <c r="I19" s="240"/>
      <c r="J19" s="240"/>
    </row>
    <row r="21" spans="1:12" ht="178.5" customHeight="1" x14ac:dyDescent="0.2">
      <c r="A21" s="239" t="s">
        <v>207</v>
      </c>
      <c r="B21" s="240"/>
      <c r="C21" s="240"/>
      <c r="D21" s="240"/>
      <c r="E21" s="240"/>
      <c r="F21" s="240"/>
      <c r="G21" s="240"/>
      <c r="H21" s="240"/>
      <c r="I21" s="240"/>
      <c r="J21" s="240"/>
    </row>
  </sheetData>
  <mergeCells count="16">
    <mergeCell ref="A1:J1"/>
    <mergeCell ref="A2:J2"/>
    <mergeCell ref="A21:J21"/>
    <mergeCell ref="A19:J19"/>
    <mergeCell ref="A18:J18"/>
    <mergeCell ref="A3:A5"/>
    <mergeCell ref="D3:D5"/>
    <mergeCell ref="A15:J15"/>
    <mergeCell ref="J3:J5"/>
    <mergeCell ref="H4:H5"/>
    <mergeCell ref="E4:G4"/>
    <mergeCell ref="A16:J16"/>
    <mergeCell ref="B3:C4"/>
    <mergeCell ref="A17:J17"/>
    <mergeCell ref="I4:I5"/>
    <mergeCell ref="E3:I3"/>
  </mergeCells>
  <printOptions horizontalCentered="1"/>
  <pageMargins left="0.25" right="0.25" top="0.75" bottom="0.75" header="0.3" footer="0.3"/>
  <pageSetup paperSize="9" scale="64"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Q60"/>
  <sheetViews>
    <sheetView topLeftCell="A28" zoomScale="110" zoomScaleNormal="110" workbookViewId="0">
      <selection activeCell="A51" sqref="A51:O51"/>
    </sheetView>
  </sheetViews>
  <sheetFormatPr baseColWidth="10" defaultRowHeight="12.75" x14ac:dyDescent="0.2"/>
  <cols>
    <col min="1" max="1" width="23.140625" customWidth="1"/>
    <col min="2" max="2" width="7.140625" customWidth="1"/>
    <col min="3" max="3" width="7" customWidth="1"/>
    <col min="4" max="4" width="9.5703125" customWidth="1"/>
    <col min="5" max="5" width="5.85546875" customWidth="1"/>
    <col min="6" max="6" width="9" customWidth="1"/>
    <col min="7" max="7" width="8.85546875" customWidth="1"/>
    <col min="8" max="8" width="10.42578125" customWidth="1"/>
    <col min="9" max="9" width="9.5703125" customWidth="1"/>
    <col min="10" max="10" width="7" customWidth="1"/>
    <col min="11" max="11" width="6.85546875" customWidth="1"/>
    <col min="12" max="12" width="9.7109375" customWidth="1"/>
    <col min="13" max="13" width="5.140625" customWidth="1"/>
    <col min="14" max="14" width="8.5703125" customWidth="1"/>
    <col min="15" max="15" width="10.140625" customWidth="1"/>
  </cols>
  <sheetData>
    <row r="1" spans="1:16" ht="16.5" customHeight="1" x14ac:dyDescent="0.2">
      <c r="A1" s="384" t="s">
        <v>143</v>
      </c>
      <c r="B1" s="385"/>
      <c r="C1" s="385"/>
      <c r="D1" s="385"/>
      <c r="E1" s="385"/>
      <c r="F1" s="385"/>
      <c r="G1" s="385"/>
      <c r="H1" s="385"/>
      <c r="I1" s="385"/>
      <c r="J1" s="385"/>
      <c r="K1" s="385"/>
      <c r="L1" s="385"/>
      <c r="M1" s="385"/>
      <c r="N1" s="385"/>
      <c r="O1" s="386"/>
    </row>
    <row r="2" spans="1:16" ht="29.25" customHeight="1" x14ac:dyDescent="0.2">
      <c r="A2" s="323" t="s">
        <v>294</v>
      </c>
      <c r="B2" s="324"/>
      <c r="C2" s="324"/>
      <c r="D2" s="324"/>
      <c r="E2" s="324"/>
      <c r="F2" s="324"/>
      <c r="G2" s="324"/>
      <c r="H2" s="324"/>
      <c r="I2" s="324"/>
      <c r="J2" s="324"/>
      <c r="K2" s="324"/>
      <c r="L2" s="324"/>
      <c r="M2" s="324"/>
      <c r="N2" s="324"/>
      <c r="O2" s="325"/>
    </row>
    <row r="3" spans="1:16" ht="18" customHeight="1" x14ac:dyDescent="0.2">
      <c r="A3" s="331"/>
      <c r="B3" s="311" t="s">
        <v>156</v>
      </c>
      <c r="C3" s="311"/>
      <c r="D3" s="311"/>
      <c r="E3" s="311"/>
      <c r="F3" s="311"/>
      <c r="G3" s="311"/>
      <c r="H3" s="279" t="s">
        <v>149</v>
      </c>
      <c r="I3" s="279" t="s">
        <v>150</v>
      </c>
      <c r="J3" s="387" t="s">
        <v>151</v>
      </c>
      <c r="K3" s="387"/>
      <c r="L3" s="387"/>
      <c r="M3" s="387"/>
      <c r="N3" s="387"/>
      <c r="O3" s="362" t="s">
        <v>153</v>
      </c>
    </row>
    <row r="4" spans="1:16" ht="18" customHeight="1" x14ac:dyDescent="0.2">
      <c r="A4" s="252"/>
      <c r="B4" s="311" t="s">
        <v>144</v>
      </c>
      <c r="C4" s="311"/>
      <c r="D4" s="311"/>
      <c r="E4" s="311"/>
      <c r="F4" s="311"/>
      <c r="G4" s="279" t="s">
        <v>324</v>
      </c>
      <c r="H4" s="339"/>
      <c r="I4" s="339"/>
      <c r="J4" s="358"/>
      <c r="K4" s="358"/>
      <c r="L4" s="358"/>
      <c r="M4" s="358"/>
      <c r="N4" s="358"/>
      <c r="O4" s="363"/>
    </row>
    <row r="5" spans="1:16" ht="24.75" customHeight="1" x14ac:dyDescent="0.2">
      <c r="A5" s="252"/>
      <c r="B5" s="311" t="s">
        <v>145</v>
      </c>
      <c r="C5" s="311"/>
      <c r="D5" s="311"/>
      <c r="E5" s="339" t="s">
        <v>147</v>
      </c>
      <c r="F5" s="339" t="s">
        <v>148</v>
      </c>
      <c r="G5" s="339"/>
      <c r="H5" s="339"/>
      <c r="I5" s="339"/>
      <c r="J5" s="311" t="s">
        <v>145</v>
      </c>
      <c r="K5" s="311"/>
      <c r="L5" s="311"/>
      <c r="M5" s="339" t="s">
        <v>147</v>
      </c>
      <c r="N5" s="339" t="s">
        <v>152</v>
      </c>
      <c r="O5" s="363"/>
    </row>
    <row r="6" spans="1:16" ht="59.25" customHeight="1" x14ac:dyDescent="0.2">
      <c r="A6" s="253"/>
      <c r="B6" s="107" t="s">
        <v>94</v>
      </c>
      <c r="C6" s="107" t="s">
        <v>95</v>
      </c>
      <c r="D6" s="107" t="s">
        <v>220</v>
      </c>
      <c r="E6" s="340"/>
      <c r="F6" s="340"/>
      <c r="G6" s="340"/>
      <c r="H6" s="340"/>
      <c r="I6" s="340"/>
      <c r="J6" s="107" t="s">
        <v>94</v>
      </c>
      <c r="K6" s="107" t="s">
        <v>95</v>
      </c>
      <c r="L6" s="107" t="s">
        <v>99</v>
      </c>
      <c r="M6" s="340"/>
      <c r="N6" s="340"/>
      <c r="O6" s="364"/>
      <c r="P6" s="89"/>
    </row>
    <row r="7" spans="1:16" ht="12.75" customHeight="1" x14ac:dyDescent="0.2">
      <c r="A7" s="54"/>
      <c r="B7" s="45"/>
      <c r="C7" s="40"/>
      <c r="D7" s="40"/>
      <c r="E7" s="40"/>
      <c r="F7" s="44"/>
      <c r="G7" s="44"/>
      <c r="H7" s="44"/>
      <c r="I7" s="44"/>
      <c r="J7" s="44"/>
      <c r="K7" s="44"/>
      <c r="L7" s="44"/>
      <c r="M7" s="44"/>
      <c r="N7" s="41"/>
      <c r="O7" s="46"/>
      <c r="P7" s="65"/>
    </row>
    <row r="8" spans="1:16" ht="12.75" customHeight="1" x14ac:dyDescent="0.2">
      <c r="A8" s="36" t="s">
        <v>0</v>
      </c>
      <c r="B8" s="40">
        <v>76.8</v>
      </c>
      <c r="C8" s="40">
        <v>15.6</v>
      </c>
      <c r="D8" s="150">
        <v>1</v>
      </c>
      <c r="E8" s="150">
        <v>1.4</v>
      </c>
      <c r="F8" s="150">
        <v>89.4</v>
      </c>
      <c r="G8" s="150">
        <v>7</v>
      </c>
      <c r="H8" s="40">
        <v>54.5</v>
      </c>
      <c r="I8" s="40">
        <v>584</v>
      </c>
      <c r="J8" s="40">
        <v>54.9</v>
      </c>
      <c r="K8" s="40">
        <v>43.5</v>
      </c>
      <c r="L8" s="40">
        <v>1.5</v>
      </c>
      <c r="M8" s="40">
        <v>1.6</v>
      </c>
      <c r="N8" s="40">
        <v>98.4</v>
      </c>
      <c r="O8" s="151">
        <v>319</v>
      </c>
      <c r="P8" s="65"/>
    </row>
    <row r="9" spans="1:16" ht="12.75" customHeight="1" x14ac:dyDescent="0.2">
      <c r="A9" s="55"/>
      <c r="B9" s="40"/>
      <c r="C9" s="40"/>
      <c r="D9" s="40"/>
      <c r="E9" s="40"/>
      <c r="F9" s="40"/>
      <c r="G9" s="40"/>
      <c r="H9" s="40"/>
      <c r="I9" s="40"/>
      <c r="J9" s="40"/>
      <c r="K9" s="40"/>
      <c r="L9" s="40"/>
      <c r="M9" s="40"/>
      <c r="N9" s="40"/>
      <c r="O9" s="151"/>
      <c r="P9" s="53"/>
    </row>
    <row r="10" spans="1:16" ht="12.75" customHeight="1" x14ac:dyDescent="0.2">
      <c r="A10" s="99" t="s">
        <v>52</v>
      </c>
      <c r="B10" s="162"/>
      <c r="C10" s="162"/>
      <c r="D10" s="162"/>
      <c r="E10" s="162"/>
      <c r="F10" s="162"/>
      <c r="G10" s="162"/>
      <c r="H10" s="162"/>
      <c r="I10" s="162"/>
      <c r="J10" s="162"/>
      <c r="K10" s="162"/>
      <c r="L10" s="162"/>
      <c r="M10" s="162"/>
      <c r="N10" s="162"/>
      <c r="O10" s="163"/>
    </row>
    <row r="11" spans="1:16" ht="12.75" customHeight="1" x14ac:dyDescent="0.2">
      <c r="A11" s="38" t="s">
        <v>53</v>
      </c>
      <c r="B11" s="40">
        <v>77.8</v>
      </c>
      <c r="C11" s="150">
        <v>16</v>
      </c>
      <c r="D11" s="150">
        <v>1.5</v>
      </c>
      <c r="E11" s="40">
        <v>1.7</v>
      </c>
      <c r="F11" s="40">
        <v>89.8</v>
      </c>
      <c r="G11" s="40">
        <v>5.8</v>
      </c>
      <c r="H11" s="40">
        <v>55.9</v>
      </c>
      <c r="I11" s="40">
        <v>323</v>
      </c>
      <c r="J11" s="40">
        <v>54.7</v>
      </c>
      <c r="K11" s="40">
        <v>42.9</v>
      </c>
      <c r="L11" s="40">
        <v>2.4</v>
      </c>
      <c r="M11" s="40">
        <v>2.4</v>
      </c>
      <c r="N11" s="40">
        <v>97.6</v>
      </c>
      <c r="O11" s="151">
        <v>181</v>
      </c>
    </row>
    <row r="12" spans="1:16" ht="12.75" customHeight="1" x14ac:dyDescent="0.2">
      <c r="A12" s="38" t="s">
        <v>54</v>
      </c>
      <c r="B12" s="40">
        <v>75.7</v>
      </c>
      <c r="C12" s="40">
        <v>15.1</v>
      </c>
      <c r="D12" s="40">
        <v>0.4</v>
      </c>
      <c r="E12" s="40">
        <v>0.9</v>
      </c>
      <c r="F12" s="40">
        <v>88.8</v>
      </c>
      <c r="G12" s="40">
        <v>8.5</v>
      </c>
      <c r="H12" s="40">
        <v>52.9</v>
      </c>
      <c r="I12" s="40">
        <v>261</v>
      </c>
      <c r="J12" s="40">
        <v>55.1</v>
      </c>
      <c r="K12" s="40">
        <v>44.2</v>
      </c>
      <c r="L12" s="40">
        <v>0.3</v>
      </c>
      <c r="M12" s="40">
        <v>0.6</v>
      </c>
      <c r="N12" s="40">
        <v>99.4</v>
      </c>
      <c r="O12" s="151">
        <v>138</v>
      </c>
    </row>
    <row r="13" spans="1:16" ht="12.75" customHeight="1" x14ac:dyDescent="0.2">
      <c r="A13" s="99" t="s">
        <v>21</v>
      </c>
      <c r="B13" s="162"/>
      <c r="C13" s="162"/>
      <c r="D13" s="162"/>
      <c r="E13" s="162"/>
      <c r="F13" s="162"/>
      <c r="G13" s="162"/>
      <c r="H13" s="162"/>
      <c r="I13" s="162"/>
      <c r="J13" s="162"/>
      <c r="K13" s="162"/>
      <c r="L13" s="162"/>
      <c r="M13" s="162"/>
      <c r="N13" s="162"/>
      <c r="O13" s="163"/>
    </row>
    <row r="14" spans="1:16" ht="12.75" customHeight="1" x14ac:dyDescent="0.2">
      <c r="A14" s="38" t="s">
        <v>267</v>
      </c>
      <c r="B14" s="152">
        <v>89.2</v>
      </c>
      <c r="C14" s="152">
        <v>8.9</v>
      </c>
      <c r="D14" s="152">
        <v>0</v>
      </c>
      <c r="E14" s="152">
        <v>4.0999999999999996</v>
      </c>
      <c r="F14" s="152">
        <v>98</v>
      </c>
      <c r="G14" s="152">
        <v>0</v>
      </c>
      <c r="H14" s="152">
        <v>48.9</v>
      </c>
      <c r="I14" s="40">
        <v>30</v>
      </c>
      <c r="J14" s="45" t="s">
        <v>310</v>
      </c>
      <c r="K14" s="45" t="s">
        <v>310</v>
      </c>
      <c r="L14" s="45" t="s">
        <v>310</v>
      </c>
      <c r="M14" s="45" t="s">
        <v>310</v>
      </c>
      <c r="N14" s="45" t="s">
        <v>310</v>
      </c>
      <c r="O14" s="151">
        <v>15</v>
      </c>
    </row>
    <row r="15" spans="1:16" ht="12.75" customHeight="1" x14ac:dyDescent="0.2">
      <c r="A15" s="38" t="s">
        <v>268</v>
      </c>
      <c r="B15" s="152">
        <v>88.1</v>
      </c>
      <c r="C15" s="152">
        <v>5.8</v>
      </c>
      <c r="D15" s="152">
        <v>0</v>
      </c>
      <c r="E15" s="152">
        <v>3.2</v>
      </c>
      <c r="F15" s="152">
        <v>92.1</v>
      </c>
      <c r="G15" s="152">
        <v>3</v>
      </c>
      <c r="H15" s="152">
        <v>45.2</v>
      </c>
      <c r="I15" s="40">
        <v>44</v>
      </c>
      <c r="J15" s="45">
        <v>62.7</v>
      </c>
      <c r="K15" s="45">
        <v>34.700000000000003</v>
      </c>
      <c r="L15" s="150">
        <v>0</v>
      </c>
      <c r="M15" s="45">
        <v>2.6</v>
      </c>
      <c r="N15" s="45">
        <v>97.4</v>
      </c>
      <c r="O15" s="151">
        <v>20</v>
      </c>
    </row>
    <row r="16" spans="1:16" ht="12.75" customHeight="1" x14ac:dyDescent="0.2">
      <c r="A16" s="38" t="s">
        <v>269</v>
      </c>
      <c r="B16" s="150">
        <v>73</v>
      </c>
      <c r="C16" s="40">
        <v>22.4</v>
      </c>
      <c r="D16" s="40">
        <v>3.3</v>
      </c>
      <c r="E16" s="150">
        <v>1</v>
      </c>
      <c r="F16" s="40">
        <v>92.5</v>
      </c>
      <c r="G16" s="150">
        <v>6</v>
      </c>
      <c r="H16" s="40">
        <v>58.1</v>
      </c>
      <c r="I16" s="40">
        <v>149</v>
      </c>
      <c r="J16" s="40">
        <v>57.3</v>
      </c>
      <c r="K16" s="40">
        <v>41.9</v>
      </c>
      <c r="L16" s="150">
        <v>5</v>
      </c>
      <c r="M16" s="40">
        <v>0.8</v>
      </c>
      <c r="N16" s="40">
        <v>99.2</v>
      </c>
      <c r="O16" s="151">
        <v>87</v>
      </c>
    </row>
    <row r="17" spans="1:15" ht="12.75" customHeight="1" x14ac:dyDescent="0.2">
      <c r="A17" s="38" t="s">
        <v>270</v>
      </c>
      <c r="B17" s="40">
        <v>79.400000000000006</v>
      </c>
      <c r="C17" s="150">
        <v>15</v>
      </c>
      <c r="D17" s="150">
        <v>0</v>
      </c>
      <c r="E17" s="150">
        <v>0</v>
      </c>
      <c r="F17" s="40">
        <v>87.9</v>
      </c>
      <c r="G17" s="40">
        <v>5.5</v>
      </c>
      <c r="H17" s="40">
        <v>58.6</v>
      </c>
      <c r="I17" s="40">
        <v>50</v>
      </c>
      <c r="J17" s="152">
        <v>67.7</v>
      </c>
      <c r="K17" s="152">
        <v>32.299999999999997</v>
      </c>
      <c r="L17" s="152">
        <v>0</v>
      </c>
      <c r="M17" s="152">
        <v>0</v>
      </c>
      <c r="N17" s="152">
        <v>100</v>
      </c>
      <c r="O17" s="151">
        <v>29</v>
      </c>
    </row>
    <row r="18" spans="1:15" s="92" customFormat="1" ht="12.75" customHeight="1" x14ac:dyDescent="0.2">
      <c r="A18" s="38" t="s">
        <v>271</v>
      </c>
      <c r="B18" s="45" t="s">
        <v>310</v>
      </c>
      <c r="C18" s="45" t="s">
        <v>310</v>
      </c>
      <c r="D18" s="45" t="s">
        <v>310</v>
      </c>
      <c r="E18" s="45" t="s">
        <v>310</v>
      </c>
      <c r="F18" s="45" t="s">
        <v>310</v>
      </c>
      <c r="G18" s="45" t="s">
        <v>310</v>
      </c>
      <c r="H18" s="45" t="s">
        <v>310</v>
      </c>
      <c r="I18" s="40">
        <v>2</v>
      </c>
      <c r="J18" s="45" t="s">
        <v>310</v>
      </c>
      <c r="K18" s="45" t="s">
        <v>310</v>
      </c>
      <c r="L18" s="45" t="s">
        <v>310</v>
      </c>
      <c r="M18" s="45" t="s">
        <v>310</v>
      </c>
      <c r="N18" s="45" t="s">
        <v>310</v>
      </c>
      <c r="O18" s="151">
        <v>0</v>
      </c>
    </row>
    <row r="19" spans="1:15" s="92" customFormat="1" ht="12.75" customHeight="1" x14ac:dyDescent="0.2">
      <c r="A19" s="38" t="s">
        <v>272</v>
      </c>
      <c r="B19" s="45" t="s">
        <v>310</v>
      </c>
      <c r="C19" s="45" t="s">
        <v>310</v>
      </c>
      <c r="D19" s="45" t="s">
        <v>310</v>
      </c>
      <c r="E19" s="45" t="s">
        <v>310</v>
      </c>
      <c r="F19" s="45" t="s">
        <v>310</v>
      </c>
      <c r="G19" s="45" t="s">
        <v>310</v>
      </c>
      <c r="H19" s="45" t="s">
        <v>310</v>
      </c>
      <c r="I19" s="40">
        <v>12</v>
      </c>
      <c r="J19" s="45" t="s">
        <v>310</v>
      </c>
      <c r="K19" s="45" t="s">
        <v>310</v>
      </c>
      <c r="L19" s="45" t="s">
        <v>310</v>
      </c>
      <c r="M19" s="45" t="s">
        <v>310</v>
      </c>
      <c r="N19" s="45" t="s">
        <v>310</v>
      </c>
      <c r="O19" s="151">
        <v>5</v>
      </c>
    </row>
    <row r="20" spans="1:15" s="92" customFormat="1" ht="12.75" customHeight="1" x14ac:dyDescent="0.2">
      <c r="A20" s="38" t="s">
        <v>273</v>
      </c>
      <c r="B20" s="150">
        <v>74</v>
      </c>
      <c r="C20" s="150">
        <v>14.2</v>
      </c>
      <c r="D20" s="150">
        <v>0</v>
      </c>
      <c r="E20" s="150">
        <v>2.1</v>
      </c>
      <c r="F20" s="150">
        <v>88.2</v>
      </c>
      <c r="G20" s="150">
        <v>9.6999999999999993</v>
      </c>
      <c r="H20" s="150">
        <v>85.4</v>
      </c>
      <c r="I20" s="40">
        <v>94</v>
      </c>
      <c r="J20" s="150">
        <v>37</v>
      </c>
      <c r="K20" s="150">
        <v>59.7</v>
      </c>
      <c r="L20" s="150">
        <v>0</v>
      </c>
      <c r="M20" s="150">
        <v>3.3</v>
      </c>
      <c r="N20" s="150">
        <v>96.7</v>
      </c>
      <c r="O20" s="151">
        <v>81</v>
      </c>
    </row>
    <row r="21" spans="1:15" s="92" customFormat="1" ht="12.75" customHeight="1" x14ac:dyDescent="0.2">
      <c r="A21" s="38" t="s">
        <v>274</v>
      </c>
      <c r="B21" s="150">
        <v>81.400000000000006</v>
      </c>
      <c r="C21" s="150">
        <v>10.7</v>
      </c>
      <c r="D21" s="150">
        <v>0</v>
      </c>
      <c r="E21" s="150">
        <v>1.5</v>
      </c>
      <c r="F21" s="150">
        <v>91</v>
      </c>
      <c r="G21" s="150">
        <v>7.5</v>
      </c>
      <c r="H21" s="150">
        <v>48.1</v>
      </c>
      <c r="I21" s="40">
        <v>39</v>
      </c>
      <c r="J21" s="45" t="s">
        <v>310</v>
      </c>
      <c r="K21" s="45" t="s">
        <v>310</v>
      </c>
      <c r="L21" s="45" t="s">
        <v>310</v>
      </c>
      <c r="M21" s="45" t="s">
        <v>310</v>
      </c>
      <c r="N21" s="45" t="s">
        <v>310</v>
      </c>
      <c r="O21" s="151">
        <v>19</v>
      </c>
    </row>
    <row r="22" spans="1:15" ht="12.75" customHeight="1" x14ac:dyDescent="0.2">
      <c r="A22" s="38" t="s">
        <v>275</v>
      </c>
      <c r="B22" s="150">
        <v>75.900000000000006</v>
      </c>
      <c r="C22" s="150">
        <v>15.4</v>
      </c>
      <c r="D22" s="150">
        <v>0</v>
      </c>
      <c r="E22" s="150">
        <v>0.8</v>
      </c>
      <c r="F22" s="150">
        <v>85.9</v>
      </c>
      <c r="G22" s="150">
        <v>7.9</v>
      </c>
      <c r="H22" s="150">
        <v>38.9</v>
      </c>
      <c r="I22" s="40">
        <v>165</v>
      </c>
      <c r="J22" s="150">
        <v>59.3</v>
      </c>
      <c r="K22" s="150">
        <v>40.700000000000003</v>
      </c>
      <c r="L22" s="150">
        <v>0</v>
      </c>
      <c r="M22" s="150">
        <v>0</v>
      </c>
      <c r="N22" s="150">
        <v>100</v>
      </c>
      <c r="O22" s="151">
        <v>64</v>
      </c>
    </row>
    <row r="23" spans="1:15" ht="12.75" customHeight="1" x14ac:dyDescent="0.2">
      <c r="A23" s="99" t="s">
        <v>20</v>
      </c>
      <c r="B23" s="162"/>
      <c r="C23" s="162"/>
      <c r="D23" s="162"/>
      <c r="E23" s="162"/>
      <c r="F23" s="162"/>
      <c r="G23" s="162"/>
      <c r="H23" s="162"/>
      <c r="I23" s="162"/>
      <c r="J23" s="162"/>
      <c r="K23" s="162"/>
      <c r="L23" s="162"/>
      <c r="M23" s="162"/>
      <c r="N23" s="162"/>
      <c r="O23" s="163"/>
    </row>
    <row r="24" spans="1:15" ht="12.75" customHeight="1" x14ac:dyDescent="0.2">
      <c r="A24" s="38" t="s">
        <v>22</v>
      </c>
      <c r="B24" s="150">
        <v>74.599999999999994</v>
      </c>
      <c r="C24" s="150">
        <v>18.600000000000001</v>
      </c>
      <c r="D24" s="150">
        <v>0</v>
      </c>
      <c r="E24" s="150">
        <v>1.3</v>
      </c>
      <c r="F24" s="150">
        <v>91.4</v>
      </c>
      <c r="G24" s="150">
        <v>6.7</v>
      </c>
      <c r="H24" s="150">
        <v>56.3</v>
      </c>
      <c r="I24" s="40">
        <v>346</v>
      </c>
      <c r="J24" s="150">
        <v>48.9</v>
      </c>
      <c r="K24" s="150">
        <v>49.7</v>
      </c>
      <c r="L24" s="150">
        <v>0</v>
      </c>
      <c r="M24" s="150">
        <v>1.4</v>
      </c>
      <c r="N24" s="150">
        <v>98.6</v>
      </c>
      <c r="O24" s="151">
        <v>195</v>
      </c>
    </row>
    <row r="25" spans="1:15" ht="12.75" customHeight="1" x14ac:dyDescent="0.2">
      <c r="A25" s="38" t="s">
        <v>1</v>
      </c>
      <c r="B25" s="150">
        <v>80.099999999999994</v>
      </c>
      <c r="C25" s="150">
        <v>11.2</v>
      </c>
      <c r="D25" s="150">
        <v>2.6</v>
      </c>
      <c r="E25" s="150">
        <v>1.4</v>
      </c>
      <c r="F25" s="150">
        <v>86.4</v>
      </c>
      <c r="G25" s="150">
        <v>7.4</v>
      </c>
      <c r="H25" s="150">
        <v>51.9</v>
      </c>
      <c r="I25" s="40">
        <v>238</v>
      </c>
      <c r="J25" s="150">
        <v>64.400000000000006</v>
      </c>
      <c r="K25" s="150">
        <v>33.6</v>
      </c>
      <c r="L25" s="150">
        <v>3.9</v>
      </c>
      <c r="M25" s="150">
        <v>2</v>
      </c>
      <c r="N25" s="150">
        <v>98</v>
      </c>
      <c r="O25" s="151">
        <v>124</v>
      </c>
    </row>
    <row r="26" spans="1:15" ht="12.75" customHeight="1" x14ac:dyDescent="0.2">
      <c r="A26" s="99" t="s">
        <v>86</v>
      </c>
      <c r="B26" s="162"/>
      <c r="C26" s="162"/>
      <c r="D26" s="162"/>
      <c r="E26" s="162"/>
      <c r="F26" s="162"/>
      <c r="G26" s="162"/>
      <c r="H26" s="162"/>
      <c r="I26" s="162"/>
      <c r="J26" s="162"/>
      <c r="K26" s="162"/>
      <c r="L26" s="162"/>
      <c r="M26" s="162"/>
      <c r="N26" s="162"/>
      <c r="O26" s="163"/>
    </row>
    <row r="27" spans="1:15" ht="12.75" customHeight="1" x14ac:dyDescent="0.2">
      <c r="A27" s="38" t="s">
        <v>87</v>
      </c>
      <c r="B27" s="40">
        <v>82.1</v>
      </c>
      <c r="C27" s="40">
        <v>12.7</v>
      </c>
      <c r="D27" s="40">
        <v>0.7</v>
      </c>
      <c r="E27" s="40">
        <v>2.5</v>
      </c>
      <c r="F27" s="40">
        <v>91.4</v>
      </c>
      <c r="G27" s="40">
        <v>3.1</v>
      </c>
      <c r="H27" s="40">
        <v>47.2</v>
      </c>
      <c r="I27" s="40">
        <v>100</v>
      </c>
      <c r="J27" s="152">
        <v>56</v>
      </c>
      <c r="K27" s="152">
        <v>43.6</v>
      </c>
      <c r="L27" s="152">
        <v>0</v>
      </c>
      <c r="M27" s="152">
        <v>0.4</v>
      </c>
      <c r="N27" s="152">
        <v>99.6</v>
      </c>
      <c r="O27" s="151">
        <v>47</v>
      </c>
    </row>
    <row r="28" spans="1:15" ht="12.75" customHeight="1" x14ac:dyDescent="0.2">
      <c r="A28" s="38" t="s">
        <v>88</v>
      </c>
      <c r="B28" s="150">
        <v>73.5</v>
      </c>
      <c r="C28" s="150">
        <v>17.600000000000001</v>
      </c>
      <c r="D28" s="150">
        <v>0</v>
      </c>
      <c r="E28" s="150">
        <v>1.2</v>
      </c>
      <c r="F28" s="150">
        <v>88.4</v>
      </c>
      <c r="G28" s="150">
        <v>7.8</v>
      </c>
      <c r="H28" s="150">
        <v>64.599999999999994</v>
      </c>
      <c r="I28" s="40">
        <v>161</v>
      </c>
      <c r="J28" s="150">
        <v>49.9</v>
      </c>
      <c r="K28" s="150">
        <v>48.3</v>
      </c>
      <c r="L28" s="150">
        <v>0</v>
      </c>
      <c r="M28" s="150">
        <v>1.8</v>
      </c>
      <c r="N28" s="150">
        <v>98.2</v>
      </c>
      <c r="O28" s="151">
        <v>104</v>
      </c>
    </row>
    <row r="29" spans="1:15" ht="12.75" customHeight="1" x14ac:dyDescent="0.2">
      <c r="A29" s="38" t="s">
        <v>89</v>
      </c>
      <c r="B29" s="150">
        <v>85.5</v>
      </c>
      <c r="C29" s="150">
        <v>9.4</v>
      </c>
      <c r="D29" s="150">
        <v>0.6</v>
      </c>
      <c r="E29" s="150">
        <v>1.8</v>
      </c>
      <c r="F29" s="150">
        <v>94.2</v>
      </c>
      <c r="G29" s="150">
        <v>3.8</v>
      </c>
      <c r="H29" s="150">
        <v>57.8</v>
      </c>
      <c r="I29" s="40">
        <v>106</v>
      </c>
      <c r="J29" s="150">
        <v>70.3</v>
      </c>
      <c r="K29" s="150">
        <v>28.5</v>
      </c>
      <c r="L29" s="150">
        <v>0</v>
      </c>
      <c r="M29" s="150">
        <v>1.2</v>
      </c>
      <c r="N29" s="150">
        <v>98.8</v>
      </c>
      <c r="O29" s="151">
        <v>61</v>
      </c>
    </row>
    <row r="30" spans="1:15" ht="12.75" customHeight="1" x14ac:dyDescent="0.2">
      <c r="A30" s="38" t="s">
        <v>90</v>
      </c>
      <c r="B30" s="40">
        <v>72.5</v>
      </c>
      <c r="C30" s="40">
        <v>20.9</v>
      </c>
      <c r="D30" s="40">
        <v>2.5</v>
      </c>
      <c r="E30" s="40">
        <v>0.1</v>
      </c>
      <c r="F30" s="40">
        <v>87.8</v>
      </c>
      <c r="G30" s="40">
        <v>8.1</v>
      </c>
      <c r="H30" s="40">
        <v>43.7</v>
      </c>
      <c r="I30" s="40">
        <v>104</v>
      </c>
      <c r="J30" s="152">
        <v>44.6</v>
      </c>
      <c r="K30" s="152">
        <v>53.6</v>
      </c>
      <c r="L30" s="152">
        <v>5.7</v>
      </c>
      <c r="M30" s="152">
        <v>1.7</v>
      </c>
      <c r="N30" s="152">
        <v>98.3</v>
      </c>
      <c r="O30" s="151">
        <v>46</v>
      </c>
    </row>
    <row r="31" spans="1:15" ht="12.75" customHeight="1" x14ac:dyDescent="0.2">
      <c r="A31" s="38" t="s">
        <v>91</v>
      </c>
      <c r="B31" s="40">
        <v>72.8</v>
      </c>
      <c r="C31" s="40">
        <v>16.2</v>
      </c>
      <c r="D31" s="40">
        <v>1.9</v>
      </c>
      <c r="E31" s="40">
        <v>1.3</v>
      </c>
      <c r="F31" s="150">
        <v>86</v>
      </c>
      <c r="G31" s="40">
        <v>11.2</v>
      </c>
      <c r="H31" s="40">
        <v>53.6</v>
      </c>
      <c r="I31" s="40">
        <v>113</v>
      </c>
      <c r="J31" s="40">
        <v>54.8</v>
      </c>
      <c r="K31" s="40">
        <v>42.7</v>
      </c>
      <c r="L31" s="40">
        <v>3.6</v>
      </c>
      <c r="M31" s="40">
        <v>2.5</v>
      </c>
      <c r="N31" s="40">
        <v>97.5</v>
      </c>
      <c r="O31" s="151">
        <v>60</v>
      </c>
    </row>
    <row r="32" spans="1:15" ht="12.75" customHeight="1" x14ac:dyDescent="0.2">
      <c r="A32" s="99" t="s">
        <v>55</v>
      </c>
      <c r="B32" s="162"/>
      <c r="C32" s="162"/>
      <c r="D32" s="162"/>
      <c r="E32" s="162"/>
      <c r="F32" s="162"/>
      <c r="G32" s="162"/>
      <c r="H32" s="162"/>
      <c r="I32" s="162"/>
      <c r="J32" s="162"/>
      <c r="K32" s="162"/>
      <c r="L32" s="162"/>
      <c r="M32" s="162"/>
      <c r="N32" s="162"/>
      <c r="O32" s="163"/>
    </row>
    <row r="33" spans="1:15" ht="12.75" customHeight="1" x14ac:dyDescent="0.2">
      <c r="A33" s="38" t="s">
        <v>276</v>
      </c>
      <c r="B33" s="45" t="s">
        <v>310</v>
      </c>
      <c r="C33" s="45" t="s">
        <v>310</v>
      </c>
      <c r="D33" s="45" t="s">
        <v>310</v>
      </c>
      <c r="E33" s="45" t="s">
        <v>310</v>
      </c>
      <c r="F33" s="45" t="s">
        <v>310</v>
      </c>
      <c r="G33" s="45" t="s">
        <v>310</v>
      </c>
      <c r="H33" s="45" t="s">
        <v>310</v>
      </c>
      <c r="I33" s="40">
        <v>7</v>
      </c>
      <c r="J33" s="45" t="s">
        <v>310</v>
      </c>
      <c r="K33" s="45" t="s">
        <v>310</v>
      </c>
      <c r="L33" s="45" t="s">
        <v>310</v>
      </c>
      <c r="M33" s="45" t="s">
        <v>310</v>
      </c>
      <c r="N33" s="45" t="s">
        <v>310</v>
      </c>
      <c r="O33" s="151">
        <v>1</v>
      </c>
    </row>
    <row r="34" spans="1:15" ht="12.75" customHeight="1" x14ac:dyDescent="0.2">
      <c r="A34" s="38" t="s">
        <v>277</v>
      </c>
      <c r="B34" s="40">
        <v>78.900000000000006</v>
      </c>
      <c r="C34" s="40">
        <v>10.8</v>
      </c>
      <c r="D34" s="40">
        <v>0.6</v>
      </c>
      <c r="E34" s="40">
        <v>0.7</v>
      </c>
      <c r="F34" s="40">
        <v>84.2</v>
      </c>
      <c r="G34" s="40">
        <v>10.5</v>
      </c>
      <c r="H34" s="40">
        <v>51.9</v>
      </c>
      <c r="I34" s="40">
        <v>192</v>
      </c>
      <c r="J34" s="150">
        <v>62.6</v>
      </c>
      <c r="K34" s="150">
        <v>33.4</v>
      </c>
      <c r="L34" s="150">
        <v>0.5</v>
      </c>
      <c r="M34" s="150">
        <v>3.9</v>
      </c>
      <c r="N34" s="150">
        <v>96.1</v>
      </c>
      <c r="O34" s="151">
        <v>99</v>
      </c>
    </row>
    <row r="35" spans="1:15" ht="12.75" customHeight="1" x14ac:dyDescent="0.2">
      <c r="A35" s="38" t="s">
        <v>278</v>
      </c>
      <c r="B35" s="150">
        <v>84.9</v>
      </c>
      <c r="C35" s="150">
        <v>8.1999999999999993</v>
      </c>
      <c r="D35" s="150">
        <v>4.2</v>
      </c>
      <c r="E35" s="150">
        <v>3.2</v>
      </c>
      <c r="F35" s="150">
        <v>90</v>
      </c>
      <c r="G35" s="150">
        <v>4</v>
      </c>
      <c r="H35" s="40">
        <v>55.3</v>
      </c>
      <c r="I35" s="40">
        <v>118</v>
      </c>
      <c r="J35" s="150">
        <v>62.8</v>
      </c>
      <c r="K35" s="150">
        <v>35.799999999999997</v>
      </c>
      <c r="L35" s="150">
        <v>6.6</v>
      </c>
      <c r="M35" s="150">
        <v>1.4</v>
      </c>
      <c r="N35" s="150">
        <v>98.6</v>
      </c>
      <c r="O35" s="151">
        <v>65</v>
      </c>
    </row>
    <row r="36" spans="1:15" s="92" customFormat="1" ht="12.75" customHeight="1" x14ac:dyDescent="0.2">
      <c r="A36" s="38" t="s">
        <v>279</v>
      </c>
      <c r="B36" s="40">
        <v>78.599999999999994</v>
      </c>
      <c r="C36" s="40">
        <v>13.9</v>
      </c>
      <c r="D36" s="150">
        <v>0</v>
      </c>
      <c r="E36" s="40">
        <v>0.4</v>
      </c>
      <c r="F36" s="40">
        <v>90.3</v>
      </c>
      <c r="G36" s="40">
        <v>8.1</v>
      </c>
      <c r="H36" s="40">
        <v>59.8</v>
      </c>
      <c r="I36" s="40">
        <v>162</v>
      </c>
      <c r="J36" s="150">
        <v>54.4</v>
      </c>
      <c r="K36" s="150">
        <v>45.5</v>
      </c>
      <c r="L36" s="150">
        <v>0</v>
      </c>
      <c r="M36" s="150">
        <v>0.1</v>
      </c>
      <c r="N36" s="150">
        <v>99.9</v>
      </c>
      <c r="O36" s="151">
        <v>97</v>
      </c>
    </row>
    <row r="37" spans="1:15" ht="12.75" customHeight="1" x14ac:dyDescent="0.2">
      <c r="A37" s="38" t="s">
        <v>56</v>
      </c>
      <c r="B37" s="40">
        <v>60.1</v>
      </c>
      <c r="C37" s="40">
        <v>36.299999999999997</v>
      </c>
      <c r="D37" s="150">
        <v>0</v>
      </c>
      <c r="E37" s="40">
        <v>1.8</v>
      </c>
      <c r="F37" s="40">
        <v>96.4</v>
      </c>
      <c r="G37" s="40">
        <v>2.4</v>
      </c>
      <c r="H37" s="40">
        <v>53.2</v>
      </c>
      <c r="I37" s="40">
        <v>105</v>
      </c>
      <c r="J37" s="150">
        <v>32.299999999999997</v>
      </c>
      <c r="K37" s="150">
        <v>67.7</v>
      </c>
      <c r="L37" s="150">
        <v>0</v>
      </c>
      <c r="M37" s="150">
        <v>0</v>
      </c>
      <c r="N37" s="150">
        <v>100</v>
      </c>
      <c r="O37" s="151">
        <v>56</v>
      </c>
    </row>
    <row r="38" spans="1:15" ht="12.75" customHeight="1" x14ac:dyDescent="0.2">
      <c r="A38" s="99" t="s">
        <v>57</v>
      </c>
      <c r="B38" s="162"/>
      <c r="C38" s="162"/>
      <c r="D38" s="162"/>
      <c r="E38" s="162"/>
      <c r="F38" s="162"/>
      <c r="G38" s="162"/>
      <c r="H38" s="162"/>
      <c r="I38" s="162"/>
      <c r="J38" s="162"/>
      <c r="K38" s="162"/>
      <c r="L38" s="162"/>
      <c r="M38" s="162"/>
      <c r="N38" s="162"/>
      <c r="O38" s="163"/>
    </row>
    <row r="39" spans="1:15" ht="12.75" customHeight="1" x14ac:dyDescent="0.2">
      <c r="A39" s="38" t="s">
        <v>58</v>
      </c>
      <c r="B39" s="192">
        <v>83.053116392569081</v>
      </c>
      <c r="C39" s="192">
        <v>4.604140525977126</v>
      </c>
      <c r="D39" s="192">
        <v>3.2781878398465998</v>
      </c>
      <c r="E39" s="192">
        <v>1.9300146644585121</v>
      </c>
      <c r="F39" s="192">
        <v>83.811364944444264</v>
      </c>
      <c r="G39" s="192">
        <v>10.671490641229157</v>
      </c>
      <c r="H39" s="192">
        <v>43.892338774281363</v>
      </c>
      <c r="I39" s="196">
        <v>166.12597360485512</v>
      </c>
      <c r="J39" s="192">
        <v>73.069340956271418</v>
      </c>
      <c r="K39" s="192">
        <v>24.931617097385988</v>
      </c>
      <c r="L39" s="192">
        <v>6.5497513706466703</v>
      </c>
      <c r="M39" s="192">
        <v>1.9990419463425873</v>
      </c>
      <c r="N39" s="192">
        <v>98.000958053657428</v>
      </c>
      <c r="O39" s="197">
        <v>72.916575126716168</v>
      </c>
    </row>
    <row r="40" spans="1:15" ht="12.75" customHeight="1" x14ac:dyDescent="0.2">
      <c r="A40" s="38" t="s">
        <v>59</v>
      </c>
      <c r="B40" s="192">
        <v>82.80796279957886</v>
      </c>
      <c r="C40" s="192">
        <v>10.237842564988565</v>
      </c>
      <c r="D40" s="192">
        <v>0</v>
      </c>
      <c r="E40" s="198">
        <v>0.43615802912508106</v>
      </c>
      <c r="F40" s="192">
        <v>88.118660692474407</v>
      </c>
      <c r="G40" s="192">
        <v>6.5180366063075086</v>
      </c>
      <c r="H40" s="192">
        <v>61.446711652749762</v>
      </c>
      <c r="I40" s="196">
        <v>146.40775147223491</v>
      </c>
      <c r="J40" s="192">
        <v>61.274702791580559</v>
      </c>
      <c r="K40" s="192">
        <v>36.257251930109177</v>
      </c>
      <c r="L40" s="192">
        <v>0</v>
      </c>
      <c r="M40" s="192">
        <v>2.4680452783102624</v>
      </c>
      <c r="N40" s="192">
        <v>97.531954721689701</v>
      </c>
      <c r="O40" s="197">
        <v>89.962748884418659</v>
      </c>
    </row>
    <row r="41" spans="1:15" ht="12.75" customHeight="1" x14ac:dyDescent="0.2">
      <c r="A41" s="38" t="s">
        <v>60</v>
      </c>
      <c r="B41" s="192">
        <v>83.910550812695945</v>
      </c>
      <c r="C41" s="192">
        <v>7.5540655671224064</v>
      </c>
      <c r="D41" s="198">
        <v>0.60581615573196412</v>
      </c>
      <c r="E41" s="192">
        <v>2.024254764592428</v>
      </c>
      <c r="F41" s="192">
        <v>91.464616379818366</v>
      </c>
      <c r="G41" s="192">
        <v>6.5111288555892344</v>
      </c>
      <c r="H41" s="192">
        <v>53.322696019108307</v>
      </c>
      <c r="I41" s="196">
        <v>107.07381881108094</v>
      </c>
      <c r="J41" s="192">
        <v>53.441277625979247</v>
      </c>
      <c r="K41" s="192">
        <v>44.02508783378245</v>
      </c>
      <c r="L41" s="192">
        <v>0</v>
      </c>
      <c r="M41" s="192">
        <v>2.5336345402383129</v>
      </c>
      <c r="N41" s="192">
        <v>97.46636545976169</v>
      </c>
      <c r="O41" s="197">
        <v>57.094646920683488</v>
      </c>
    </row>
    <row r="42" spans="1:15" ht="12.75" customHeight="1" x14ac:dyDescent="0.2">
      <c r="A42" s="38" t="s">
        <v>61</v>
      </c>
      <c r="B42" s="192">
        <v>71.830457951212068</v>
      </c>
      <c r="C42" s="192">
        <v>26.546258954698647</v>
      </c>
      <c r="D42" s="192">
        <v>0</v>
      </c>
      <c r="E42" s="198">
        <v>0.60849377642780245</v>
      </c>
      <c r="F42" s="192">
        <v>94.571299044987597</v>
      </c>
      <c r="G42" s="192">
        <v>4.0634259715580185</v>
      </c>
      <c r="H42" s="192">
        <v>56.573442482489533</v>
      </c>
      <c r="I42" s="196">
        <v>113.81748582758543</v>
      </c>
      <c r="J42" s="192">
        <v>45.634024479038146</v>
      </c>
      <c r="K42" s="192">
        <v>54.365975520961854</v>
      </c>
      <c r="L42" s="192">
        <v>0</v>
      </c>
      <c r="M42" s="192">
        <v>0</v>
      </c>
      <c r="N42" s="192">
        <v>100</v>
      </c>
      <c r="O42" s="197">
        <v>64.390469879684716</v>
      </c>
    </row>
    <row r="43" spans="1:15" ht="12.75" customHeight="1" x14ac:dyDescent="0.2">
      <c r="A43" s="38" t="s">
        <v>62</v>
      </c>
      <c r="B43" s="192">
        <v>35.657198172964797</v>
      </c>
      <c r="C43" s="192">
        <v>59.447033377747317</v>
      </c>
      <c r="D43" s="192">
        <v>0</v>
      </c>
      <c r="E43" s="192">
        <v>2.4113836193018878</v>
      </c>
      <c r="F43" s="192">
        <v>95.104231550712086</v>
      </c>
      <c r="G43" s="192">
        <v>3.7462699619183089</v>
      </c>
      <c r="H43" s="192">
        <v>67.399847393574277</v>
      </c>
      <c r="I43" s="196">
        <v>50.680695474238654</v>
      </c>
      <c r="J43" s="152">
        <v>19.286858210771893</v>
      </c>
      <c r="K43" s="152">
        <v>80.713141789228089</v>
      </c>
      <c r="L43" s="152">
        <v>0</v>
      </c>
      <c r="M43" s="152">
        <v>0</v>
      </c>
      <c r="N43" s="152">
        <v>100</v>
      </c>
      <c r="O43" s="197">
        <v>34.158711407638947</v>
      </c>
    </row>
    <row r="44" spans="1:15" ht="12.75" customHeight="1" x14ac:dyDescent="0.2">
      <c r="A44" s="99" t="s">
        <v>311</v>
      </c>
      <c r="B44" s="162"/>
      <c r="C44" s="162"/>
      <c r="D44" s="162"/>
      <c r="E44" s="162"/>
      <c r="F44" s="162"/>
      <c r="G44" s="162"/>
      <c r="H44" s="162"/>
      <c r="I44" s="162"/>
      <c r="J44" s="162"/>
      <c r="K44" s="162"/>
      <c r="L44" s="162"/>
      <c r="M44" s="162"/>
      <c r="N44" s="162"/>
      <c r="O44" s="163"/>
    </row>
    <row r="45" spans="1:15" ht="12.75" customHeight="1" x14ac:dyDescent="0.2">
      <c r="A45" s="38" t="s">
        <v>280</v>
      </c>
      <c r="B45" s="152">
        <v>75.463914360101029</v>
      </c>
      <c r="C45" s="152">
        <v>6.3294343290179169</v>
      </c>
      <c r="D45" s="152">
        <v>4.9974380820125912</v>
      </c>
      <c r="E45" s="152">
        <v>0.6388402855638623</v>
      </c>
      <c r="F45" s="152">
        <v>75.463914360101029</v>
      </c>
      <c r="G45" s="152">
        <v>17.567811025317205</v>
      </c>
      <c r="H45" s="152">
        <v>35.208314102733652</v>
      </c>
      <c r="I45" s="196">
        <v>22.706786067858602</v>
      </c>
      <c r="J45" s="192" t="s">
        <v>310</v>
      </c>
      <c r="K45" s="45" t="s">
        <v>310</v>
      </c>
      <c r="L45" s="45" t="s">
        <v>310</v>
      </c>
      <c r="M45" s="45" t="s">
        <v>310</v>
      </c>
      <c r="N45" s="45" t="s">
        <v>310</v>
      </c>
      <c r="O45" s="151">
        <v>8</v>
      </c>
    </row>
    <row r="46" spans="1:15" ht="12.75" customHeight="1" x14ac:dyDescent="0.2">
      <c r="A46" s="38" t="s">
        <v>281</v>
      </c>
      <c r="B46" s="40">
        <v>82.4</v>
      </c>
      <c r="C46" s="40">
        <v>9.3000000000000007</v>
      </c>
      <c r="D46" s="150">
        <v>0</v>
      </c>
      <c r="E46" s="150">
        <v>2</v>
      </c>
      <c r="F46" s="40">
        <v>86.8</v>
      </c>
      <c r="G46" s="40">
        <v>7.2</v>
      </c>
      <c r="H46" s="40">
        <v>49.5</v>
      </c>
      <c r="I46" s="40">
        <v>255</v>
      </c>
      <c r="J46" s="40">
        <v>63.8</v>
      </c>
      <c r="K46" s="40">
        <v>33.299999999999997</v>
      </c>
      <c r="L46" s="150">
        <v>0</v>
      </c>
      <c r="M46" s="40">
        <v>2.8</v>
      </c>
      <c r="N46" s="40">
        <v>97.2</v>
      </c>
      <c r="O46" s="151">
        <v>126</v>
      </c>
    </row>
    <row r="47" spans="1:15" s="92" customFormat="1" ht="12.75" customHeight="1" x14ac:dyDescent="0.2">
      <c r="A47" s="38" t="s">
        <v>282</v>
      </c>
      <c r="B47" s="40">
        <v>85.3</v>
      </c>
      <c r="C47" s="40">
        <v>11.9</v>
      </c>
      <c r="D47" s="40">
        <v>0.4</v>
      </c>
      <c r="E47" s="40">
        <v>1.6</v>
      </c>
      <c r="F47" s="40">
        <v>94.9</v>
      </c>
      <c r="G47" s="40">
        <v>2.5</v>
      </c>
      <c r="H47" s="40">
        <v>58.6</v>
      </c>
      <c r="I47" s="40">
        <v>173</v>
      </c>
      <c r="J47" s="40">
        <v>58.7</v>
      </c>
      <c r="K47" s="40">
        <v>40.6</v>
      </c>
      <c r="L47" s="150">
        <v>0</v>
      </c>
      <c r="M47" s="40">
        <v>0.7</v>
      </c>
      <c r="N47" s="40">
        <v>99.3</v>
      </c>
      <c r="O47" s="151">
        <v>101</v>
      </c>
    </row>
    <row r="48" spans="1:15" s="92" customFormat="1" ht="12.75" customHeight="1" x14ac:dyDescent="0.2">
      <c r="A48" s="38" t="s">
        <v>283</v>
      </c>
      <c r="B48" s="40">
        <v>53.9</v>
      </c>
      <c r="C48" s="40">
        <v>34.799999999999997</v>
      </c>
      <c r="D48" s="40">
        <v>3.4</v>
      </c>
      <c r="E48" s="150">
        <v>0</v>
      </c>
      <c r="F48" s="150">
        <v>88.7</v>
      </c>
      <c r="G48" s="40">
        <v>11.3</v>
      </c>
      <c r="H48" s="150">
        <v>60</v>
      </c>
      <c r="I48" s="40">
        <v>126</v>
      </c>
      <c r="J48" s="40">
        <v>31.5</v>
      </c>
      <c r="K48" s="40">
        <v>68.5</v>
      </c>
      <c r="L48" s="40">
        <v>5.7</v>
      </c>
      <c r="M48" s="150">
        <v>0</v>
      </c>
      <c r="N48" s="150">
        <v>100</v>
      </c>
      <c r="O48" s="151">
        <v>75</v>
      </c>
    </row>
    <row r="49" spans="1:17" ht="12.75" customHeight="1" x14ac:dyDescent="0.2">
      <c r="A49" s="38" t="s">
        <v>284</v>
      </c>
      <c r="B49" s="45" t="s">
        <v>310</v>
      </c>
      <c r="C49" s="45" t="s">
        <v>310</v>
      </c>
      <c r="D49" s="45" t="s">
        <v>310</v>
      </c>
      <c r="E49" s="45" t="s">
        <v>310</v>
      </c>
      <c r="F49" s="45" t="s">
        <v>310</v>
      </c>
      <c r="G49" s="45" t="s">
        <v>310</v>
      </c>
      <c r="H49" s="45" t="s">
        <v>310</v>
      </c>
      <c r="I49" s="40">
        <v>8</v>
      </c>
      <c r="J49" s="45" t="s">
        <v>310</v>
      </c>
      <c r="K49" s="45" t="s">
        <v>310</v>
      </c>
      <c r="L49" s="45" t="s">
        <v>310</v>
      </c>
      <c r="M49" s="45" t="s">
        <v>310</v>
      </c>
      <c r="N49" s="45" t="s">
        <v>310</v>
      </c>
      <c r="O49" s="151">
        <v>8</v>
      </c>
    </row>
    <row r="50" spans="1:17" ht="12.75" customHeight="1" x14ac:dyDescent="0.2">
      <c r="A50" s="336" t="s">
        <v>154</v>
      </c>
      <c r="B50" s="392"/>
      <c r="C50" s="392"/>
      <c r="D50" s="392"/>
      <c r="E50" s="392"/>
      <c r="F50" s="392"/>
      <c r="G50" s="392"/>
      <c r="H50" s="392"/>
      <c r="I50" s="392"/>
      <c r="J50" s="392"/>
      <c r="K50" s="392"/>
      <c r="L50" s="392"/>
      <c r="M50" s="392"/>
      <c r="N50" s="392"/>
      <c r="O50" s="338"/>
    </row>
    <row r="51" spans="1:17" ht="12.75" customHeight="1" x14ac:dyDescent="0.2">
      <c r="A51" s="296" t="s">
        <v>157</v>
      </c>
      <c r="B51" s="297"/>
      <c r="C51" s="297"/>
      <c r="D51" s="297"/>
      <c r="E51" s="297"/>
      <c r="F51" s="297"/>
      <c r="G51" s="297"/>
      <c r="H51" s="297"/>
      <c r="I51" s="297"/>
      <c r="J51" s="297"/>
      <c r="K51" s="297"/>
      <c r="L51" s="297"/>
      <c r="M51" s="297"/>
      <c r="N51" s="297"/>
      <c r="O51" s="298"/>
    </row>
    <row r="52" spans="1:17" ht="12.75" customHeight="1" x14ac:dyDescent="0.2">
      <c r="A52" s="341" t="s">
        <v>221</v>
      </c>
      <c r="B52" s="342"/>
      <c r="C52" s="342"/>
      <c r="D52" s="342"/>
      <c r="E52" s="342"/>
      <c r="F52" s="342"/>
      <c r="G52" s="342"/>
      <c r="H52" s="342"/>
      <c r="I52" s="342"/>
      <c r="J52" s="342"/>
      <c r="K52" s="342"/>
      <c r="L52" s="342"/>
      <c r="M52" s="342"/>
      <c r="N52" s="342"/>
      <c r="O52" s="343"/>
    </row>
    <row r="53" spans="1:17" s="92" customFormat="1" ht="12.75" customHeight="1" x14ac:dyDescent="0.2">
      <c r="A53" s="394" t="s">
        <v>217</v>
      </c>
      <c r="B53" s="395"/>
      <c r="C53" s="395"/>
      <c r="D53" s="395"/>
      <c r="E53" s="395"/>
      <c r="F53" s="395"/>
      <c r="G53" s="395"/>
      <c r="H53" s="395"/>
      <c r="I53" s="395"/>
      <c r="J53" s="395"/>
      <c r="K53" s="395"/>
      <c r="L53" s="395"/>
      <c r="M53" s="395"/>
      <c r="N53" s="395"/>
      <c r="O53" s="396"/>
    </row>
    <row r="54" spans="1:17" s="92" customFormat="1" ht="12.75" customHeight="1" x14ac:dyDescent="0.2">
      <c r="A54" s="394" t="s">
        <v>155</v>
      </c>
      <c r="B54" s="395"/>
      <c r="C54" s="395"/>
      <c r="D54" s="395"/>
      <c r="E54" s="395"/>
      <c r="F54" s="395"/>
      <c r="G54" s="395"/>
      <c r="H54" s="395"/>
      <c r="I54" s="395"/>
      <c r="J54" s="395"/>
      <c r="K54" s="395"/>
      <c r="L54" s="395"/>
      <c r="M54" s="395"/>
      <c r="N54" s="395"/>
      <c r="O54" s="396"/>
    </row>
    <row r="55" spans="1:17" ht="12.75" customHeight="1" x14ac:dyDescent="0.2">
      <c r="A55" s="394" t="s">
        <v>338</v>
      </c>
      <c r="B55" s="395"/>
      <c r="C55" s="395"/>
      <c r="D55" s="395"/>
      <c r="E55" s="395"/>
      <c r="F55" s="395"/>
      <c r="G55" s="395"/>
      <c r="H55" s="395"/>
      <c r="I55" s="395"/>
      <c r="J55" s="395"/>
      <c r="K55" s="395"/>
      <c r="L55" s="395"/>
      <c r="M55" s="395"/>
      <c r="N55" s="395"/>
      <c r="O55" s="396"/>
      <c r="P55" s="218"/>
      <c r="Q55" s="219"/>
    </row>
    <row r="56" spans="1:17" ht="12.75" customHeight="1" x14ac:dyDescent="0.2">
      <c r="A56" s="381" t="s">
        <v>337</v>
      </c>
      <c r="B56" s="382"/>
      <c r="C56" s="382"/>
      <c r="D56" s="382"/>
      <c r="E56" s="382"/>
      <c r="F56" s="382"/>
      <c r="G56" s="382"/>
      <c r="H56" s="382"/>
      <c r="I56" s="382"/>
      <c r="J56" s="382"/>
      <c r="K56" s="382"/>
      <c r="L56" s="382"/>
      <c r="M56" s="382"/>
      <c r="N56" s="382"/>
      <c r="O56" s="383"/>
      <c r="P56" s="220"/>
      <c r="Q56" s="221"/>
    </row>
    <row r="57" spans="1:17" ht="12.75" customHeight="1" x14ac:dyDescent="0.2">
      <c r="A57" s="393"/>
      <c r="B57" s="393"/>
      <c r="C57" s="393"/>
      <c r="D57" s="393"/>
      <c r="E57" s="393"/>
      <c r="F57" s="393"/>
      <c r="G57" s="393"/>
      <c r="H57" s="393"/>
      <c r="I57" s="393"/>
      <c r="J57" s="393"/>
      <c r="K57" s="393"/>
      <c r="L57" s="393"/>
      <c r="M57" s="393"/>
      <c r="N57" s="393"/>
      <c r="O57" s="393"/>
    </row>
    <row r="58" spans="1:17" ht="217.5" customHeight="1" x14ac:dyDescent="0.2">
      <c r="A58" s="388" t="s">
        <v>16</v>
      </c>
      <c r="B58" s="389"/>
      <c r="C58" s="390"/>
      <c r="D58" s="390"/>
      <c r="E58" s="390"/>
      <c r="F58" s="390"/>
      <c r="G58" s="390"/>
      <c r="H58" s="390"/>
      <c r="I58" s="390"/>
      <c r="J58" s="390"/>
      <c r="K58" s="390"/>
      <c r="L58" s="390"/>
      <c r="M58" s="390"/>
      <c r="N58" s="390"/>
      <c r="O58" s="391"/>
      <c r="P58" s="87"/>
    </row>
    <row r="60" spans="1:17" ht="261" customHeight="1" x14ac:dyDescent="0.2">
      <c r="A60" s="388" t="s">
        <v>208</v>
      </c>
      <c r="B60" s="389"/>
      <c r="C60" s="390"/>
      <c r="D60" s="390"/>
      <c r="E60" s="390"/>
      <c r="F60" s="390"/>
      <c r="G60" s="390"/>
      <c r="H60" s="390"/>
      <c r="I60" s="390"/>
      <c r="J60" s="390"/>
      <c r="K60" s="390"/>
      <c r="L60" s="390"/>
      <c r="M60" s="390"/>
      <c r="N60" s="390"/>
      <c r="O60" s="391"/>
    </row>
  </sheetData>
  <mergeCells count="26">
    <mergeCell ref="A60:O60"/>
    <mergeCell ref="A58:O58"/>
    <mergeCell ref="A51:O51"/>
    <mergeCell ref="A50:O50"/>
    <mergeCell ref="A57:O57"/>
    <mergeCell ref="A52:O52"/>
    <mergeCell ref="A53:O53"/>
    <mergeCell ref="A54:O54"/>
    <mergeCell ref="A55:O55"/>
    <mergeCell ref="A56:O56"/>
    <mergeCell ref="A1:O1"/>
    <mergeCell ref="A2:O2"/>
    <mergeCell ref="F5:F6"/>
    <mergeCell ref="B4:F4"/>
    <mergeCell ref="E5:E6"/>
    <mergeCell ref="B3:G3"/>
    <mergeCell ref="M5:M6"/>
    <mergeCell ref="N5:N6"/>
    <mergeCell ref="B5:D5"/>
    <mergeCell ref="J5:L5"/>
    <mergeCell ref="A3:A6"/>
    <mergeCell ref="G4:G6"/>
    <mergeCell ref="H3:H6"/>
    <mergeCell ref="I3:I6"/>
    <mergeCell ref="J3:N4"/>
    <mergeCell ref="O3:O6"/>
  </mergeCells>
  <printOptions horizontalCentered="1"/>
  <pageMargins left="0.25" right="0.25" top="0.75" bottom="0.75" header="0.3" footer="0.3"/>
  <pageSetup paperSize="9" scale="6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N42"/>
  <sheetViews>
    <sheetView workbookViewId="0">
      <selection activeCell="C10" sqref="C10:H14"/>
    </sheetView>
  </sheetViews>
  <sheetFormatPr baseColWidth="10" defaultRowHeight="12.75" x14ac:dyDescent="0.2"/>
  <cols>
    <col min="1" max="1" width="23.42578125" customWidth="1"/>
    <col min="2" max="4" width="5.42578125" customWidth="1"/>
    <col min="5" max="8" width="6.140625" customWidth="1"/>
    <col min="9" max="10" width="6.140625" style="92" customWidth="1"/>
    <col min="11" max="11" width="6.140625" customWidth="1"/>
    <col min="12" max="13" width="8.5703125" customWidth="1"/>
  </cols>
  <sheetData>
    <row r="1" spans="1:14" s="1" customFormat="1" ht="19.5" customHeight="1" x14ac:dyDescent="0.2">
      <c r="A1" s="373" t="s">
        <v>223</v>
      </c>
      <c r="B1" s="374"/>
      <c r="C1" s="374"/>
      <c r="D1" s="374"/>
      <c r="E1" s="374"/>
      <c r="F1" s="374"/>
      <c r="G1" s="374"/>
      <c r="H1" s="374"/>
      <c r="I1" s="374"/>
      <c r="J1" s="374"/>
      <c r="K1" s="374"/>
      <c r="L1" s="374"/>
      <c r="M1" s="375"/>
    </row>
    <row r="2" spans="1:14" s="1" customFormat="1" ht="37.5" customHeight="1" x14ac:dyDescent="0.2">
      <c r="A2" s="397" t="s">
        <v>295</v>
      </c>
      <c r="B2" s="398"/>
      <c r="C2" s="398"/>
      <c r="D2" s="398"/>
      <c r="E2" s="398"/>
      <c r="F2" s="398"/>
      <c r="G2" s="398"/>
      <c r="H2" s="398"/>
      <c r="I2" s="398"/>
      <c r="J2" s="398"/>
      <c r="K2" s="398"/>
      <c r="L2" s="398"/>
      <c r="M2" s="399"/>
      <c r="N2" s="53"/>
    </row>
    <row r="3" spans="1:14" s="1" customFormat="1" ht="30.75" customHeight="1" x14ac:dyDescent="0.2">
      <c r="A3" s="403"/>
      <c r="B3" s="311" t="s">
        <v>166</v>
      </c>
      <c r="C3" s="344"/>
      <c r="D3" s="344"/>
      <c r="E3" s="344"/>
      <c r="F3" s="344"/>
      <c r="G3" s="344"/>
      <c r="H3" s="344"/>
      <c r="I3" s="344"/>
      <c r="J3" s="344"/>
      <c r="K3" s="344"/>
      <c r="L3" s="279" t="s">
        <v>222</v>
      </c>
      <c r="M3" s="400" t="s">
        <v>167</v>
      </c>
    </row>
    <row r="4" spans="1:14" s="4" customFormat="1" ht="93.75" customHeight="1" x14ac:dyDescent="0.2">
      <c r="A4" s="404"/>
      <c r="B4" s="109" t="s">
        <v>158</v>
      </c>
      <c r="C4" s="109" t="s">
        <v>159</v>
      </c>
      <c r="D4" s="109" t="s">
        <v>160</v>
      </c>
      <c r="E4" s="109" t="s">
        <v>161</v>
      </c>
      <c r="F4" s="109" t="s">
        <v>162</v>
      </c>
      <c r="G4" s="109" t="s">
        <v>163</v>
      </c>
      <c r="H4" s="109" t="s">
        <v>164</v>
      </c>
      <c r="I4" s="109" t="s">
        <v>296</v>
      </c>
      <c r="J4" s="109" t="s">
        <v>297</v>
      </c>
      <c r="K4" s="109" t="s">
        <v>165</v>
      </c>
      <c r="L4" s="281"/>
      <c r="M4" s="401"/>
    </row>
    <row r="5" spans="1:14" s="4" customFormat="1" ht="12.75" customHeight="1" x14ac:dyDescent="0.2">
      <c r="A5" s="59"/>
      <c r="B5" s="56"/>
      <c r="C5" s="56"/>
      <c r="D5" s="56"/>
      <c r="E5" s="56"/>
      <c r="F5" s="56"/>
      <c r="G5" s="56"/>
      <c r="H5" s="56"/>
      <c r="I5" s="56"/>
      <c r="J5" s="56"/>
      <c r="K5" s="56"/>
      <c r="L5" s="40"/>
      <c r="M5" s="199"/>
    </row>
    <row r="6" spans="1:14" s="1" customFormat="1" ht="12.75" customHeight="1" x14ac:dyDescent="0.2">
      <c r="A6" s="36" t="s">
        <v>0</v>
      </c>
      <c r="B6" s="175">
        <v>12</v>
      </c>
      <c r="C6" s="175">
        <v>18</v>
      </c>
      <c r="D6" s="175">
        <v>89.8</v>
      </c>
      <c r="E6" s="175">
        <v>19.100000000000001</v>
      </c>
      <c r="F6" s="175">
        <v>37.200000000000003</v>
      </c>
      <c r="G6" s="175">
        <v>11.8</v>
      </c>
      <c r="H6" s="175">
        <v>11.8</v>
      </c>
      <c r="I6" s="175">
        <v>46.7</v>
      </c>
      <c r="J6" s="175">
        <v>48</v>
      </c>
      <c r="K6" s="175">
        <v>14</v>
      </c>
      <c r="L6" s="175">
        <v>43.4</v>
      </c>
      <c r="M6" s="169">
        <v>2321</v>
      </c>
    </row>
    <row r="7" spans="1:14" s="1" customFormat="1" ht="12.75" customHeight="1" x14ac:dyDescent="0.2">
      <c r="A7" s="36"/>
      <c r="B7" s="176"/>
      <c r="C7" s="176"/>
      <c r="D7" s="176"/>
      <c r="E7" s="176"/>
      <c r="F7" s="176"/>
      <c r="G7" s="176"/>
      <c r="H7" s="176"/>
      <c r="I7" s="176"/>
      <c r="J7" s="176"/>
      <c r="K7" s="176"/>
      <c r="L7" s="176"/>
      <c r="M7" s="202"/>
      <c r="N7" s="5"/>
    </row>
    <row r="8" spans="1:14" s="1" customFormat="1" ht="12.75" customHeight="1" x14ac:dyDescent="0.2">
      <c r="A8" s="112" t="s">
        <v>21</v>
      </c>
      <c r="B8" s="200"/>
      <c r="C8" s="200"/>
      <c r="D8" s="200"/>
      <c r="E8" s="200"/>
      <c r="F8" s="200"/>
      <c r="G8" s="200"/>
      <c r="H8" s="200"/>
      <c r="I8" s="200"/>
      <c r="J8" s="200"/>
      <c r="K8" s="200"/>
      <c r="L8" s="200"/>
      <c r="M8" s="203"/>
    </row>
    <row r="9" spans="1:14" s="1" customFormat="1" ht="12.75" customHeight="1" x14ac:dyDescent="0.2">
      <c r="A9" s="38" t="s">
        <v>267</v>
      </c>
      <c r="B9" s="186">
        <v>5.96029009948509</v>
      </c>
      <c r="C9" s="186">
        <v>16.281425903606397</v>
      </c>
      <c r="D9" s="186">
        <v>92.022732772614987</v>
      </c>
      <c r="E9" s="186">
        <v>10.753762275263044</v>
      </c>
      <c r="F9" s="186">
        <v>30.099893808442186</v>
      </c>
      <c r="G9" s="186">
        <v>1.2163880406077701</v>
      </c>
      <c r="H9" s="186">
        <v>0.85838589094666129</v>
      </c>
      <c r="I9" s="186">
        <v>33.784645961792386</v>
      </c>
      <c r="J9" s="186">
        <v>40.423946222650613</v>
      </c>
      <c r="K9" s="186">
        <v>14.457949526395241</v>
      </c>
      <c r="L9" s="186">
        <v>36.403191252851087</v>
      </c>
      <c r="M9" s="169">
        <v>123</v>
      </c>
    </row>
    <row r="10" spans="1:14" s="1" customFormat="1" ht="12.75" customHeight="1" x14ac:dyDescent="0.2">
      <c r="A10" s="38" t="s">
        <v>268</v>
      </c>
      <c r="B10" s="186">
        <v>3.0629288094917579</v>
      </c>
      <c r="C10" s="186">
        <v>16.339089206974485</v>
      </c>
      <c r="D10" s="186">
        <v>87.417010804365816</v>
      </c>
      <c r="E10" s="186">
        <v>7.0522595750560733</v>
      </c>
      <c r="F10" s="186">
        <v>26.245284228751046</v>
      </c>
      <c r="G10" s="186">
        <v>0.79900743989325329</v>
      </c>
      <c r="H10" s="186">
        <v>0.63379394916879339</v>
      </c>
      <c r="I10" s="186">
        <v>33.534958874559798</v>
      </c>
      <c r="J10" s="186">
        <v>33.149105511953394</v>
      </c>
      <c r="K10" s="186">
        <v>12.467136801954567</v>
      </c>
      <c r="L10" s="186">
        <v>31.631392724792256</v>
      </c>
      <c r="M10" s="169">
        <v>140</v>
      </c>
    </row>
    <row r="11" spans="1:14" s="1" customFormat="1" ht="12.75" customHeight="1" x14ac:dyDescent="0.2">
      <c r="A11" s="38" t="s">
        <v>269</v>
      </c>
      <c r="B11" s="186">
        <v>3.7691613396136132</v>
      </c>
      <c r="C11" s="186">
        <v>9.5054823611696939</v>
      </c>
      <c r="D11" s="186">
        <v>90.970773621167709</v>
      </c>
      <c r="E11" s="186">
        <v>6.609092944955381</v>
      </c>
      <c r="F11" s="186">
        <v>27.911917361505726</v>
      </c>
      <c r="G11" s="186">
        <v>1.407849299261454</v>
      </c>
      <c r="H11" s="186">
        <v>1.2696447099013877</v>
      </c>
      <c r="I11" s="186">
        <v>35.010172492451218</v>
      </c>
      <c r="J11" s="186">
        <v>40.114514360574233</v>
      </c>
      <c r="K11" s="186">
        <v>16.588455573273446</v>
      </c>
      <c r="L11" s="186">
        <v>32.436445979636098</v>
      </c>
      <c r="M11" s="169">
        <v>693</v>
      </c>
    </row>
    <row r="12" spans="1:14" s="1" customFormat="1" ht="12.75" customHeight="1" x14ac:dyDescent="0.2">
      <c r="A12" s="38" t="s">
        <v>270</v>
      </c>
      <c r="B12" s="186">
        <v>12.203608517946865</v>
      </c>
      <c r="C12" s="186">
        <v>21.695852955549046</v>
      </c>
      <c r="D12" s="186">
        <v>87.191878034796716</v>
      </c>
      <c r="E12" s="186">
        <v>20.969845709014045</v>
      </c>
      <c r="F12" s="186">
        <v>36.120680835336323</v>
      </c>
      <c r="G12" s="186">
        <v>12.513559574719007</v>
      </c>
      <c r="H12" s="186">
        <v>12.358713732444784</v>
      </c>
      <c r="I12" s="186">
        <v>50.589212873922534</v>
      </c>
      <c r="J12" s="186">
        <v>49.754860243794482</v>
      </c>
      <c r="K12" s="186">
        <v>11.73039597034747</v>
      </c>
      <c r="L12" s="186">
        <v>41.114644132406504</v>
      </c>
      <c r="M12" s="169">
        <v>162</v>
      </c>
    </row>
    <row r="13" spans="1:14" s="1" customFormat="1" ht="12.75" customHeight="1" x14ac:dyDescent="0.2">
      <c r="A13" s="38" t="s">
        <v>271</v>
      </c>
      <c r="B13" s="186">
        <v>0.9925947766228288</v>
      </c>
      <c r="C13" s="186">
        <v>0.22660928676312239</v>
      </c>
      <c r="D13" s="186">
        <v>88.314433501380151</v>
      </c>
      <c r="E13" s="186">
        <v>14.693933334527976</v>
      </c>
      <c r="F13" s="186">
        <v>34.000007875628732</v>
      </c>
      <c r="G13" s="186">
        <v>0.22115387800771405</v>
      </c>
      <c r="H13" s="186">
        <v>0.12969023796289467</v>
      </c>
      <c r="I13" s="186">
        <v>37.426218143386265</v>
      </c>
      <c r="J13" s="186">
        <v>32.231466400116211</v>
      </c>
      <c r="K13" s="186">
        <v>17.209398790081028</v>
      </c>
      <c r="L13" s="186">
        <v>40.791399898954843</v>
      </c>
      <c r="M13" s="169">
        <v>10</v>
      </c>
    </row>
    <row r="14" spans="1:14" s="1" customFormat="1" ht="12.75" customHeight="1" x14ac:dyDescent="0.2">
      <c r="A14" s="38" t="s">
        <v>272</v>
      </c>
      <c r="B14" s="186">
        <v>2.0847232728878895</v>
      </c>
      <c r="C14" s="186">
        <v>3.7888344565561685</v>
      </c>
      <c r="D14" s="186">
        <v>89.827934499253203</v>
      </c>
      <c r="E14" s="186">
        <v>12.943307526446061</v>
      </c>
      <c r="F14" s="186">
        <v>33.545848304341497</v>
      </c>
      <c r="G14" s="186">
        <v>1.8139271927188101</v>
      </c>
      <c r="H14" s="186">
        <v>2.3382159736603332</v>
      </c>
      <c r="I14" s="186">
        <v>39.429673945568716</v>
      </c>
      <c r="J14" s="186">
        <v>31.503860998639325</v>
      </c>
      <c r="K14" s="186">
        <v>10.863629593604477</v>
      </c>
      <c r="L14" s="186">
        <v>39.868721508004995</v>
      </c>
      <c r="M14" s="169">
        <v>48</v>
      </c>
    </row>
    <row r="15" spans="1:14" s="1" customFormat="1" ht="12.75" customHeight="1" x14ac:dyDescent="0.2">
      <c r="A15" s="38" t="s">
        <v>273</v>
      </c>
      <c r="B15" s="186">
        <v>52.392358701511689</v>
      </c>
      <c r="C15" s="186">
        <v>58.244454607607054</v>
      </c>
      <c r="D15" s="186">
        <v>91.742844975221743</v>
      </c>
      <c r="E15" s="186">
        <v>63.331169102310056</v>
      </c>
      <c r="F15" s="186">
        <v>69.281067886891037</v>
      </c>
      <c r="G15" s="186">
        <v>60.884510464765462</v>
      </c>
      <c r="H15" s="186">
        <v>59.776642349310642</v>
      </c>
      <c r="I15" s="186">
        <v>83.511542683125484</v>
      </c>
      <c r="J15" s="186">
        <v>81.240036730998625</v>
      </c>
      <c r="K15" s="186">
        <v>2.5476950701677232</v>
      </c>
      <c r="L15" s="186">
        <v>76.860405851281214</v>
      </c>
      <c r="M15" s="169">
        <v>351</v>
      </c>
    </row>
    <row r="16" spans="1:14" s="1" customFormat="1" ht="12.75" customHeight="1" x14ac:dyDescent="0.2">
      <c r="A16" s="38" t="s">
        <v>274</v>
      </c>
      <c r="B16" s="186">
        <v>2.5574191171862379</v>
      </c>
      <c r="C16" s="186">
        <v>4.6498685776656368</v>
      </c>
      <c r="D16" s="186">
        <v>93.153703007226682</v>
      </c>
      <c r="E16" s="186">
        <v>10.503997431648399</v>
      </c>
      <c r="F16" s="186">
        <v>32.687970207387174</v>
      </c>
      <c r="G16" s="186">
        <v>2.7455890666172333</v>
      </c>
      <c r="H16" s="186">
        <v>1.2365235507108616</v>
      </c>
      <c r="I16" s="186">
        <v>46.4730064788059</v>
      </c>
      <c r="J16" s="186">
        <v>53.661927679735385</v>
      </c>
      <c r="K16" s="186">
        <v>23.716870793097158</v>
      </c>
      <c r="L16" s="186">
        <v>40.243573734015555</v>
      </c>
      <c r="M16" s="169">
        <v>161</v>
      </c>
    </row>
    <row r="17" spans="1:13" s="1" customFormat="1" ht="12.75" customHeight="1" x14ac:dyDescent="0.2">
      <c r="A17" s="38" t="s">
        <v>275</v>
      </c>
      <c r="B17" s="186">
        <v>5.0881253126490913</v>
      </c>
      <c r="C17" s="186">
        <v>9.3496831316544302</v>
      </c>
      <c r="D17" s="186">
        <v>87.422650108136168</v>
      </c>
      <c r="E17" s="186">
        <v>14.911579981287067</v>
      </c>
      <c r="F17" s="186">
        <v>35.021699383874051</v>
      </c>
      <c r="G17" s="186">
        <v>3.3253272645383101</v>
      </c>
      <c r="H17" s="186">
        <v>4.9384322873587108</v>
      </c>
      <c r="I17" s="186">
        <v>44.109656890017504</v>
      </c>
      <c r="J17" s="186">
        <v>42.601017302770558</v>
      </c>
      <c r="K17" s="186">
        <v>15.964655001051016</v>
      </c>
      <c r="L17" s="186">
        <v>42.561775151059244</v>
      </c>
      <c r="M17" s="169">
        <v>633</v>
      </c>
    </row>
    <row r="18" spans="1:13" s="1" customFormat="1" ht="12.75" customHeight="1" x14ac:dyDescent="0.2">
      <c r="A18" s="112" t="s">
        <v>20</v>
      </c>
      <c r="B18" s="200"/>
      <c r="C18" s="200"/>
      <c r="D18" s="200"/>
      <c r="E18" s="200"/>
      <c r="F18" s="200"/>
      <c r="G18" s="200"/>
      <c r="H18" s="200"/>
      <c r="I18" s="200"/>
      <c r="J18" s="200"/>
      <c r="K18" s="200"/>
      <c r="L18" s="200"/>
      <c r="M18" s="203"/>
    </row>
    <row r="19" spans="1:13" s="1" customFormat="1" ht="12.75" customHeight="1" x14ac:dyDescent="0.2">
      <c r="A19" s="38" t="s">
        <v>22</v>
      </c>
      <c r="B19" s="175">
        <v>13.2</v>
      </c>
      <c r="C19" s="175">
        <v>18.2</v>
      </c>
      <c r="D19" s="175">
        <v>90.8</v>
      </c>
      <c r="E19" s="175">
        <v>19.3</v>
      </c>
      <c r="F19" s="175">
        <v>37.5</v>
      </c>
      <c r="G19" s="175">
        <v>13.6</v>
      </c>
      <c r="H19" s="175">
        <v>13</v>
      </c>
      <c r="I19" s="175">
        <v>47</v>
      </c>
      <c r="J19" s="175">
        <v>50.6</v>
      </c>
      <c r="K19" s="175">
        <v>13.7</v>
      </c>
      <c r="L19" s="175">
        <v>43</v>
      </c>
      <c r="M19" s="169">
        <v>1426</v>
      </c>
    </row>
    <row r="20" spans="1:13" s="1" customFormat="1" ht="12.75" customHeight="1" x14ac:dyDescent="0.2">
      <c r="A20" s="38" t="s">
        <v>1</v>
      </c>
      <c r="B20" s="175">
        <v>10.1</v>
      </c>
      <c r="C20" s="175">
        <v>17.600000000000001</v>
      </c>
      <c r="D20" s="175">
        <v>88.2</v>
      </c>
      <c r="E20" s="175">
        <v>18.899999999999999</v>
      </c>
      <c r="F20" s="175">
        <v>36.700000000000003</v>
      </c>
      <c r="G20" s="175">
        <v>8.8000000000000007</v>
      </c>
      <c r="H20" s="175">
        <v>10</v>
      </c>
      <c r="I20" s="175">
        <v>46.1</v>
      </c>
      <c r="J20" s="175">
        <v>43.8</v>
      </c>
      <c r="K20" s="175">
        <v>14.5</v>
      </c>
      <c r="L20" s="175">
        <v>44.1</v>
      </c>
      <c r="M20" s="169">
        <v>896</v>
      </c>
    </row>
    <row r="21" spans="1:13" s="1" customFormat="1" ht="12.75" customHeight="1" x14ac:dyDescent="0.2">
      <c r="A21" s="112" t="s">
        <v>55</v>
      </c>
      <c r="B21" s="200"/>
      <c r="C21" s="200"/>
      <c r="D21" s="200"/>
      <c r="E21" s="200"/>
      <c r="F21" s="200"/>
      <c r="G21" s="200"/>
      <c r="H21" s="200"/>
      <c r="I21" s="200"/>
      <c r="J21" s="200"/>
      <c r="K21" s="200"/>
      <c r="L21" s="200"/>
      <c r="M21" s="203"/>
    </row>
    <row r="22" spans="1:13" s="1" customFormat="1" ht="12.75" customHeight="1" x14ac:dyDescent="0.2">
      <c r="A22" s="38" t="s">
        <v>276</v>
      </c>
      <c r="B22" s="175">
        <v>9.4</v>
      </c>
      <c r="C22" s="175">
        <v>16</v>
      </c>
      <c r="D22" s="175">
        <v>81</v>
      </c>
      <c r="E22" s="175">
        <v>27.3</v>
      </c>
      <c r="F22" s="175">
        <v>38.200000000000003</v>
      </c>
      <c r="G22" s="175">
        <v>11</v>
      </c>
      <c r="H22" s="175">
        <v>10.4</v>
      </c>
      <c r="I22" s="175">
        <v>33.6</v>
      </c>
      <c r="J22" s="175">
        <v>34.799999999999997</v>
      </c>
      <c r="K22" s="175">
        <v>9.1</v>
      </c>
      <c r="L22" s="175">
        <v>51.2</v>
      </c>
      <c r="M22" s="169">
        <v>32</v>
      </c>
    </row>
    <row r="23" spans="1:13" s="1" customFormat="1" ht="12.75" customHeight="1" x14ac:dyDescent="0.2">
      <c r="A23" s="38" t="s">
        <v>277</v>
      </c>
      <c r="B23" s="175">
        <v>12.2</v>
      </c>
      <c r="C23" s="175">
        <v>18.7</v>
      </c>
      <c r="D23" s="175">
        <v>86.6</v>
      </c>
      <c r="E23" s="175">
        <v>20.100000000000001</v>
      </c>
      <c r="F23" s="175">
        <v>38.5</v>
      </c>
      <c r="G23" s="175">
        <v>11.1</v>
      </c>
      <c r="H23" s="175">
        <v>13.3</v>
      </c>
      <c r="I23" s="175">
        <v>47.4</v>
      </c>
      <c r="J23" s="175">
        <v>46</v>
      </c>
      <c r="K23" s="175">
        <v>12</v>
      </c>
      <c r="L23" s="175">
        <v>45.1</v>
      </c>
      <c r="M23" s="169">
        <v>656</v>
      </c>
    </row>
    <row r="24" spans="1:13" s="1" customFormat="1" ht="12.75" customHeight="1" x14ac:dyDescent="0.2">
      <c r="A24" s="38" t="s">
        <v>278</v>
      </c>
      <c r="B24" s="175">
        <v>13.8</v>
      </c>
      <c r="C24" s="175">
        <v>18.8</v>
      </c>
      <c r="D24" s="175">
        <v>93</v>
      </c>
      <c r="E24" s="175">
        <v>22.2</v>
      </c>
      <c r="F24" s="175">
        <v>39.5</v>
      </c>
      <c r="G24" s="175">
        <v>14.1</v>
      </c>
      <c r="H24" s="175">
        <v>12.4</v>
      </c>
      <c r="I24" s="175">
        <v>50</v>
      </c>
      <c r="J24" s="175">
        <v>51.5</v>
      </c>
      <c r="K24" s="175">
        <v>14.6</v>
      </c>
      <c r="L24" s="175">
        <v>47.2</v>
      </c>
      <c r="M24" s="169">
        <v>404</v>
      </c>
    </row>
    <row r="25" spans="1:13" s="1" customFormat="1" ht="12.75" customHeight="1" x14ac:dyDescent="0.2">
      <c r="A25" s="38" t="s">
        <v>279</v>
      </c>
      <c r="B25" s="175">
        <v>12.9</v>
      </c>
      <c r="C25" s="175">
        <v>19.5</v>
      </c>
      <c r="D25" s="175">
        <v>89.3</v>
      </c>
      <c r="E25" s="175">
        <v>19.100000000000001</v>
      </c>
      <c r="F25" s="175">
        <v>36.799999999999997</v>
      </c>
      <c r="G25" s="175">
        <v>12.4</v>
      </c>
      <c r="H25" s="175">
        <v>12.4</v>
      </c>
      <c r="I25" s="175">
        <v>45</v>
      </c>
      <c r="J25" s="175">
        <v>46.9</v>
      </c>
      <c r="K25" s="175">
        <v>13.1</v>
      </c>
      <c r="L25" s="175">
        <v>42.4</v>
      </c>
      <c r="M25" s="169">
        <v>630</v>
      </c>
    </row>
    <row r="26" spans="1:13" s="1" customFormat="1" ht="12.75" customHeight="1" x14ac:dyDescent="0.2">
      <c r="A26" s="38" t="s">
        <v>56</v>
      </c>
      <c r="B26" s="175">
        <v>9.8000000000000007</v>
      </c>
      <c r="C26" s="175">
        <v>15.1</v>
      </c>
      <c r="D26" s="175">
        <v>92.3</v>
      </c>
      <c r="E26" s="175">
        <v>15.6</v>
      </c>
      <c r="F26" s="175">
        <v>34.4</v>
      </c>
      <c r="G26" s="175">
        <v>10.3</v>
      </c>
      <c r="H26" s="175">
        <v>9.4</v>
      </c>
      <c r="I26" s="175">
        <v>46.1</v>
      </c>
      <c r="J26" s="175">
        <v>49.7</v>
      </c>
      <c r="K26" s="175">
        <v>16.8</v>
      </c>
      <c r="L26" s="175">
        <v>39.6</v>
      </c>
      <c r="M26" s="169">
        <v>599</v>
      </c>
    </row>
    <row r="27" spans="1:13" s="1" customFormat="1" ht="12.75" customHeight="1" x14ac:dyDescent="0.2">
      <c r="A27" s="112" t="s">
        <v>57</v>
      </c>
      <c r="B27" s="200"/>
      <c r="C27" s="200"/>
      <c r="D27" s="200"/>
      <c r="E27" s="200"/>
      <c r="F27" s="200"/>
      <c r="G27" s="200"/>
      <c r="H27" s="200"/>
      <c r="I27" s="200"/>
      <c r="J27" s="200"/>
      <c r="K27" s="200"/>
      <c r="L27" s="200"/>
      <c r="M27" s="203"/>
    </row>
    <row r="28" spans="1:13" s="1" customFormat="1" ht="12.75" customHeight="1" x14ac:dyDescent="0.2">
      <c r="A28" s="38" t="s">
        <v>58</v>
      </c>
      <c r="B28" s="175">
        <v>10.5</v>
      </c>
      <c r="C28" s="175">
        <v>20.2</v>
      </c>
      <c r="D28" s="175">
        <v>85.2</v>
      </c>
      <c r="E28" s="175">
        <v>19.7</v>
      </c>
      <c r="F28" s="175">
        <v>37.299999999999997</v>
      </c>
      <c r="G28" s="175">
        <v>8.6999999999999993</v>
      </c>
      <c r="H28" s="175">
        <v>10.5</v>
      </c>
      <c r="I28" s="175">
        <v>46.6</v>
      </c>
      <c r="J28" s="175">
        <v>41.7</v>
      </c>
      <c r="K28" s="175">
        <v>13.2</v>
      </c>
      <c r="L28" s="175">
        <v>44</v>
      </c>
      <c r="M28" s="169">
        <v>508</v>
      </c>
    </row>
    <row r="29" spans="1:13" s="1" customFormat="1" ht="12.75" customHeight="1" x14ac:dyDescent="0.2">
      <c r="A29" s="38" t="s">
        <v>59</v>
      </c>
      <c r="B29" s="175">
        <v>12.5</v>
      </c>
      <c r="C29" s="175">
        <v>18.600000000000001</v>
      </c>
      <c r="D29" s="175">
        <v>89.5</v>
      </c>
      <c r="E29" s="175">
        <v>22.4</v>
      </c>
      <c r="F29" s="175">
        <v>40.700000000000003</v>
      </c>
      <c r="G29" s="175">
        <v>13.6</v>
      </c>
      <c r="H29" s="175">
        <v>13.7</v>
      </c>
      <c r="I29" s="175">
        <v>48.2</v>
      </c>
      <c r="J29" s="175">
        <v>51.8</v>
      </c>
      <c r="K29" s="175">
        <v>12.3</v>
      </c>
      <c r="L29" s="175">
        <v>49.1</v>
      </c>
      <c r="M29" s="169">
        <v>502</v>
      </c>
    </row>
    <row r="30" spans="1:13" s="1" customFormat="1" ht="12.75" customHeight="1" x14ac:dyDescent="0.2">
      <c r="A30" s="38" t="s">
        <v>60</v>
      </c>
      <c r="B30" s="175">
        <v>12.9</v>
      </c>
      <c r="C30" s="175">
        <v>20.2</v>
      </c>
      <c r="D30" s="175">
        <v>89.2</v>
      </c>
      <c r="E30" s="175">
        <v>20.5</v>
      </c>
      <c r="F30" s="175">
        <v>38.799999999999997</v>
      </c>
      <c r="G30" s="175">
        <v>13.3</v>
      </c>
      <c r="H30" s="175">
        <v>12.6</v>
      </c>
      <c r="I30" s="175">
        <v>49.1</v>
      </c>
      <c r="J30" s="175">
        <v>49.6</v>
      </c>
      <c r="K30" s="175">
        <v>15.4</v>
      </c>
      <c r="L30" s="175">
        <v>45.7</v>
      </c>
      <c r="M30" s="169">
        <v>490</v>
      </c>
    </row>
    <row r="31" spans="1:13" s="1" customFormat="1" ht="12.75" customHeight="1" x14ac:dyDescent="0.2">
      <c r="A31" s="38" t="s">
        <v>61</v>
      </c>
      <c r="B31" s="175">
        <v>13.8</v>
      </c>
      <c r="C31" s="175">
        <v>16.100000000000001</v>
      </c>
      <c r="D31" s="175">
        <v>93.6</v>
      </c>
      <c r="E31" s="175">
        <v>18.7</v>
      </c>
      <c r="F31" s="175">
        <v>35.299999999999997</v>
      </c>
      <c r="G31" s="175">
        <v>13.4</v>
      </c>
      <c r="H31" s="175">
        <v>13.8</v>
      </c>
      <c r="I31" s="175">
        <v>43.8</v>
      </c>
      <c r="J31" s="175">
        <v>46.6</v>
      </c>
      <c r="K31" s="175">
        <v>12.8</v>
      </c>
      <c r="L31" s="175">
        <v>40.5</v>
      </c>
      <c r="M31" s="169">
        <v>462</v>
      </c>
    </row>
    <row r="32" spans="1:13" s="1" customFormat="1" ht="12.75" customHeight="1" x14ac:dyDescent="0.2">
      <c r="A32" s="38" t="s">
        <v>62</v>
      </c>
      <c r="B32" s="175">
        <v>9.9</v>
      </c>
      <c r="C32" s="175">
        <v>13.4</v>
      </c>
      <c r="D32" s="175">
        <v>92.7</v>
      </c>
      <c r="E32" s="175">
        <v>12.6</v>
      </c>
      <c r="F32" s="175">
        <v>32.200000000000003</v>
      </c>
      <c r="G32" s="175">
        <v>9.1999999999999993</v>
      </c>
      <c r="H32" s="175">
        <v>7.8</v>
      </c>
      <c r="I32" s="175">
        <v>44.9</v>
      </c>
      <c r="J32" s="175">
        <v>51.2</v>
      </c>
      <c r="K32" s="175">
        <v>16.8</v>
      </c>
      <c r="L32" s="175">
        <v>35.299999999999997</v>
      </c>
      <c r="M32" s="169">
        <v>359</v>
      </c>
    </row>
    <row r="33" spans="1:13" s="1" customFormat="1" ht="12.75" customHeight="1" x14ac:dyDescent="0.2">
      <c r="A33" s="113" t="s">
        <v>311</v>
      </c>
      <c r="B33" s="201"/>
      <c r="C33" s="201"/>
      <c r="D33" s="201"/>
      <c r="E33" s="201"/>
      <c r="F33" s="201"/>
      <c r="G33" s="201"/>
      <c r="H33" s="201"/>
      <c r="I33" s="201"/>
      <c r="J33" s="201"/>
      <c r="K33" s="201"/>
      <c r="L33" s="201"/>
      <c r="M33" s="204"/>
    </row>
    <row r="34" spans="1:13" s="1" customFormat="1" ht="12.75" customHeight="1" x14ac:dyDescent="0.2">
      <c r="A34" s="38" t="s">
        <v>280</v>
      </c>
      <c r="B34" s="175">
        <v>8.9</v>
      </c>
      <c r="C34" s="175">
        <v>16.7</v>
      </c>
      <c r="D34" s="175">
        <v>82</v>
      </c>
      <c r="E34" s="175">
        <v>24.1</v>
      </c>
      <c r="F34" s="175">
        <v>36.700000000000003</v>
      </c>
      <c r="G34" s="175">
        <v>11.1</v>
      </c>
      <c r="H34" s="175">
        <v>8.8000000000000007</v>
      </c>
      <c r="I34" s="175">
        <v>39.4</v>
      </c>
      <c r="J34" s="175">
        <v>35.1</v>
      </c>
      <c r="K34" s="175">
        <v>7.5</v>
      </c>
      <c r="L34" s="175">
        <v>45.4</v>
      </c>
      <c r="M34" s="169">
        <v>58</v>
      </c>
    </row>
    <row r="35" spans="1:13" s="1" customFormat="1" ht="12.75" customHeight="1" x14ac:dyDescent="0.2">
      <c r="A35" s="38" t="s">
        <v>281</v>
      </c>
      <c r="B35" s="175">
        <v>12.2</v>
      </c>
      <c r="C35" s="175">
        <v>19.100000000000001</v>
      </c>
      <c r="D35" s="175">
        <v>88.6</v>
      </c>
      <c r="E35" s="175">
        <v>20.3</v>
      </c>
      <c r="F35" s="175">
        <v>37.9</v>
      </c>
      <c r="G35" s="175">
        <v>11</v>
      </c>
      <c r="H35" s="175">
        <v>12</v>
      </c>
      <c r="I35" s="175">
        <v>47</v>
      </c>
      <c r="J35" s="175">
        <v>46.2</v>
      </c>
      <c r="K35" s="175">
        <v>13.1</v>
      </c>
      <c r="L35" s="175">
        <v>44.9</v>
      </c>
      <c r="M35" s="169">
        <v>906</v>
      </c>
    </row>
    <row r="36" spans="1:13" s="1" customFormat="1" ht="12.75" customHeight="1" x14ac:dyDescent="0.2">
      <c r="A36" s="38" t="s">
        <v>282</v>
      </c>
      <c r="B36" s="175">
        <v>10.6</v>
      </c>
      <c r="C36" s="175">
        <v>15.8</v>
      </c>
      <c r="D36" s="175">
        <v>91.1</v>
      </c>
      <c r="E36" s="175">
        <v>18.3</v>
      </c>
      <c r="F36" s="175">
        <v>36.5</v>
      </c>
      <c r="G36" s="175">
        <v>12.4</v>
      </c>
      <c r="H36" s="175">
        <v>12.2</v>
      </c>
      <c r="I36" s="175">
        <v>48.1</v>
      </c>
      <c r="J36" s="175">
        <v>51.5</v>
      </c>
      <c r="K36" s="175">
        <v>15.2</v>
      </c>
      <c r="L36" s="175">
        <v>42.7</v>
      </c>
      <c r="M36" s="169">
        <v>793</v>
      </c>
    </row>
    <row r="37" spans="1:13" s="1" customFormat="1" ht="12.75" customHeight="1" x14ac:dyDescent="0.2">
      <c r="A37" s="38" t="s">
        <v>283</v>
      </c>
      <c r="B37" s="175">
        <v>11.1</v>
      </c>
      <c r="C37" s="175">
        <v>16.5</v>
      </c>
      <c r="D37" s="175">
        <v>90.5</v>
      </c>
      <c r="E37" s="175">
        <v>14.9</v>
      </c>
      <c r="F37" s="175">
        <v>34.5</v>
      </c>
      <c r="G37" s="175">
        <v>9.1</v>
      </c>
      <c r="H37" s="175">
        <v>8.3000000000000007</v>
      </c>
      <c r="I37" s="175">
        <v>42.2</v>
      </c>
      <c r="J37" s="175">
        <v>45.4</v>
      </c>
      <c r="K37" s="175">
        <v>15.4</v>
      </c>
      <c r="L37" s="175">
        <v>39.6</v>
      </c>
      <c r="M37" s="169">
        <v>502</v>
      </c>
    </row>
    <row r="38" spans="1:13" s="1" customFormat="1" ht="12.75" customHeight="1" x14ac:dyDescent="0.2">
      <c r="A38" s="103" t="s">
        <v>284</v>
      </c>
      <c r="B38" s="205">
        <v>36.6</v>
      </c>
      <c r="C38" s="205">
        <v>42.7</v>
      </c>
      <c r="D38" s="205">
        <v>92.7</v>
      </c>
      <c r="E38" s="205">
        <v>41.9</v>
      </c>
      <c r="F38" s="205">
        <v>55.6</v>
      </c>
      <c r="G38" s="205">
        <v>36.9</v>
      </c>
      <c r="H38" s="205">
        <v>37.1</v>
      </c>
      <c r="I38" s="205">
        <v>65.400000000000006</v>
      </c>
      <c r="J38" s="205">
        <v>62.7</v>
      </c>
      <c r="K38" s="205">
        <v>5.6</v>
      </c>
      <c r="L38" s="205">
        <v>59.9</v>
      </c>
      <c r="M38" s="174">
        <v>63</v>
      </c>
    </row>
    <row r="39" spans="1:13" s="1" customFormat="1" ht="12.75" customHeight="1" x14ac:dyDescent="0.2">
      <c r="A39" s="402"/>
      <c r="B39" s="402"/>
      <c r="C39" s="402"/>
      <c r="D39" s="402"/>
      <c r="E39" s="402"/>
      <c r="F39" s="402"/>
      <c r="G39" s="402"/>
      <c r="H39" s="402"/>
      <c r="I39" s="402"/>
      <c r="J39" s="402"/>
      <c r="K39" s="402"/>
      <c r="L39" s="402"/>
      <c r="M39" s="402"/>
    </row>
    <row r="40" spans="1:13" s="1" customFormat="1" ht="39.75" customHeight="1" x14ac:dyDescent="0.2">
      <c r="A40" s="239" t="s">
        <v>4</v>
      </c>
      <c r="B40" s="240"/>
      <c r="C40" s="240"/>
      <c r="D40" s="240"/>
      <c r="E40" s="240"/>
      <c r="F40" s="240"/>
      <c r="G40" s="240"/>
      <c r="H40" s="240"/>
      <c r="I40" s="240"/>
      <c r="J40" s="240"/>
      <c r="K40" s="240"/>
      <c r="L40" s="240"/>
      <c r="M40" s="241"/>
    </row>
    <row r="42" spans="1:13" ht="39" customHeight="1" x14ac:dyDescent="0.2">
      <c r="A42" s="239" t="s">
        <v>224</v>
      </c>
      <c r="B42" s="240"/>
      <c r="C42" s="240"/>
      <c r="D42" s="240"/>
      <c r="E42" s="240"/>
      <c r="F42" s="240"/>
      <c r="G42" s="240"/>
      <c r="H42" s="240"/>
      <c r="I42" s="240"/>
      <c r="J42" s="240"/>
      <c r="K42" s="240"/>
      <c r="L42" s="240"/>
      <c r="M42" s="241"/>
    </row>
  </sheetData>
  <mergeCells count="9">
    <mergeCell ref="A42:M42"/>
    <mergeCell ref="A40:M40"/>
    <mergeCell ref="A1:M1"/>
    <mergeCell ref="B3:K3"/>
    <mergeCell ref="A2:M2"/>
    <mergeCell ref="L3:L4"/>
    <mergeCell ref="M3:M4"/>
    <mergeCell ref="A39:M39"/>
    <mergeCell ref="A3:A4"/>
  </mergeCells>
  <phoneticPr fontId="2" type="noConversion"/>
  <printOptions horizontalCentered="1"/>
  <pageMargins left="0.25" right="0.25" top="0.75" bottom="0.75" header="0.3" footer="0.3"/>
  <pageSetup paperSize="9" scale="87"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L45"/>
  <sheetViews>
    <sheetView topLeftCell="A13" workbookViewId="0">
      <selection activeCell="A40" sqref="A40:K40"/>
    </sheetView>
  </sheetViews>
  <sheetFormatPr baseColWidth="10" defaultColWidth="9.140625" defaultRowHeight="12.75" x14ac:dyDescent="0.2"/>
  <cols>
    <col min="1" max="1" width="23.42578125" customWidth="1"/>
    <col min="2" max="10" width="8.5703125" customWidth="1"/>
    <col min="11" max="11" width="8.5703125" style="207" customWidth="1"/>
  </cols>
  <sheetData>
    <row r="1" spans="1:12" s="1" customFormat="1" ht="19.5" customHeight="1" x14ac:dyDescent="0.2">
      <c r="A1" s="270" t="s">
        <v>168</v>
      </c>
      <c r="B1" s="271"/>
      <c r="C1" s="271"/>
      <c r="D1" s="271"/>
      <c r="E1" s="271"/>
      <c r="F1" s="271"/>
      <c r="G1" s="271"/>
      <c r="H1" s="271"/>
      <c r="I1" s="271"/>
      <c r="J1" s="271"/>
      <c r="K1" s="272"/>
    </row>
    <row r="2" spans="1:12" s="1" customFormat="1" ht="25.5" customHeight="1" x14ac:dyDescent="0.2">
      <c r="A2" s="323" t="s">
        <v>298</v>
      </c>
      <c r="B2" s="406"/>
      <c r="C2" s="406"/>
      <c r="D2" s="406"/>
      <c r="E2" s="406"/>
      <c r="F2" s="406"/>
      <c r="G2" s="406"/>
      <c r="H2" s="406"/>
      <c r="I2" s="406"/>
      <c r="J2" s="406"/>
      <c r="K2" s="407"/>
    </row>
    <row r="3" spans="1:12" s="1" customFormat="1" ht="17.25" customHeight="1" x14ac:dyDescent="0.2">
      <c r="A3" s="403"/>
      <c r="B3" s="365" t="s">
        <v>169</v>
      </c>
      <c r="C3" s="405"/>
      <c r="D3" s="405"/>
      <c r="E3" s="405"/>
      <c r="F3" s="405"/>
      <c r="G3" s="405"/>
      <c r="H3" s="405"/>
      <c r="I3" s="405"/>
      <c r="J3" s="405"/>
      <c r="K3" s="400" t="s">
        <v>172</v>
      </c>
    </row>
    <row r="4" spans="1:12" s="1" customFormat="1" ht="16.5" customHeight="1" x14ac:dyDescent="0.2">
      <c r="A4" s="411"/>
      <c r="B4" s="349" t="s">
        <v>170</v>
      </c>
      <c r="C4" s="349" t="s">
        <v>299</v>
      </c>
      <c r="D4" s="349" t="s">
        <v>300</v>
      </c>
      <c r="E4" s="349" t="s">
        <v>301</v>
      </c>
      <c r="F4" s="349" t="s">
        <v>302</v>
      </c>
      <c r="G4" s="279" t="s">
        <v>303</v>
      </c>
      <c r="H4" s="279" t="s">
        <v>131</v>
      </c>
      <c r="I4" s="412" t="s">
        <v>0</v>
      </c>
      <c r="J4" s="370" t="s">
        <v>171</v>
      </c>
      <c r="K4" s="409"/>
    </row>
    <row r="5" spans="1:12" s="4" customFormat="1" ht="40.5" customHeight="1" x14ac:dyDescent="0.2">
      <c r="A5" s="404"/>
      <c r="B5" s="408"/>
      <c r="C5" s="408"/>
      <c r="D5" s="408"/>
      <c r="E5" s="408"/>
      <c r="F5" s="408"/>
      <c r="G5" s="340"/>
      <c r="H5" s="340"/>
      <c r="I5" s="369"/>
      <c r="J5" s="369"/>
      <c r="K5" s="410"/>
    </row>
    <row r="6" spans="1:12" s="4" customFormat="1" ht="12.75" customHeight="1" x14ac:dyDescent="0.2">
      <c r="A6" s="60"/>
      <c r="B6" s="56"/>
      <c r="C6" s="56"/>
      <c r="D6" s="56"/>
      <c r="E6" s="56"/>
      <c r="F6" s="56"/>
      <c r="G6" s="41"/>
      <c r="H6" s="45"/>
      <c r="I6" s="41"/>
      <c r="J6" s="41"/>
      <c r="K6" s="42"/>
    </row>
    <row r="7" spans="1:12" s="1" customFormat="1" ht="12.75" customHeight="1" x14ac:dyDescent="0.2">
      <c r="A7" s="36" t="s">
        <v>0</v>
      </c>
      <c r="B7" s="175">
        <v>11.8</v>
      </c>
      <c r="C7" s="175">
        <v>51.2</v>
      </c>
      <c r="D7" s="175">
        <v>0</v>
      </c>
      <c r="E7" s="175">
        <v>7.1</v>
      </c>
      <c r="F7" s="175">
        <v>29.4</v>
      </c>
      <c r="G7" s="175">
        <v>0.4</v>
      </c>
      <c r="H7" s="175">
        <v>0</v>
      </c>
      <c r="I7" s="175">
        <v>100</v>
      </c>
      <c r="J7" s="175">
        <v>36.5</v>
      </c>
      <c r="K7" s="202">
        <v>28266</v>
      </c>
    </row>
    <row r="8" spans="1:12" s="1" customFormat="1" ht="12.75" customHeight="1" x14ac:dyDescent="0.2">
      <c r="A8" s="36"/>
      <c r="B8" s="58"/>
      <c r="C8" s="58"/>
      <c r="D8" s="58"/>
      <c r="E8" s="58"/>
      <c r="F8" s="58"/>
      <c r="G8" s="58"/>
      <c r="H8" s="58"/>
      <c r="I8" s="114"/>
      <c r="J8" s="58"/>
      <c r="K8" s="202"/>
      <c r="L8" s="5"/>
    </row>
    <row r="9" spans="1:12" s="1" customFormat="1" ht="12.75" customHeight="1" x14ac:dyDescent="0.2">
      <c r="A9" s="112" t="s">
        <v>21</v>
      </c>
      <c r="B9" s="115"/>
      <c r="C9" s="115"/>
      <c r="D9" s="115"/>
      <c r="E9" s="115"/>
      <c r="F9" s="115"/>
      <c r="G9" s="115"/>
      <c r="H9" s="115"/>
      <c r="I9" s="116"/>
      <c r="J9" s="115"/>
      <c r="K9" s="206"/>
    </row>
    <row r="10" spans="1:12" s="1" customFormat="1" ht="12.75" customHeight="1" x14ac:dyDescent="0.2">
      <c r="A10" s="38" t="s">
        <v>267</v>
      </c>
      <c r="B10" s="175">
        <v>16.7</v>
      </c>
      <c r="C10" s="175">
        <v>74.8</v>
      </c>
      <c r="D10" s="175">
        <v>0</v>
      </c>
      <c r="E10" s="175">
        <v>6.5</v>
      </c>
      <c r="F10" s="175">
        <v>1.8</v>
      </c>
      <c r="G10" s="175">
        <v>0.1</v>
      </c>
      <c r="H10" s="175">
        <v>0</v>
      </c>
      <c r="I10" s="175">
        <v>100</v>
      </c>
      <c r="J10" s="175">
        <v>8.3000000000000007</v>
      </c>
      <c r="K10" s="202">
        <v>2140</v>
      </c>
    </row>
    <row r="11" spans="1:12" s="1" customFormat="1" ht="12.75" customHeight="1" x14ac:dyDescent="0.2">
      <c r="A11" s="38" t="s">
        <v>268</v>
      </c>
      <c r="B11" s="175">
        <v>9</v>
      </c>
      <c r="C11" s="175">
        <v>17.5</v>
      </c>
      <c r="D11" s="175">
        <v>0</v>
      </c>
      <c r="E11" s="175">
        <v>5.7</v>
      </c>
      <c r="F11" s="175">
        <v>67.7</v>
      </c>
      <c r="G11" s="175">
        <v>0.2</v>
      </c>
      <c r="H11" s="175">
        <v>0</v>
      </c>
      <c r="I11" s="175">
        <v>100</v>
      </c>
      <c r="J11" s="175">
        <v>73.400000000000006</v>
      </c>
      <c r="K11" s="202">
        <v>1741</v>
      </c>
    </row>
    <row r="12" spans="1:12" s="1" customFormat="1" ht="12.75" customHeight="1" x14ac:dyDescent="0.2">
      <c r="A12" s="38" t="s">
        <v>269</v>
      </c>
      <c r="B12" s="175">
        <v>15.2</v>
      </c>
      <c r="C12" s="175">
        <v>65.7</v>
      </c>
      <c r="D12" s="175">
        <v>0</v>
      </c>
      <c r="E12" s="175">
        <v>11.7</v>
      </c>
      <c r="F12" s="175">
        <v>7.1</v>
      </c>
      <c r="G12" s="175">
        <v>0.2</v>
      </c>
      <c r="H12" s="175">
        <v>0</v>
      </c>
      <c r="I12" s="175">
        <v>100</v>
      </c>
      <c r="J12" s="175">
        <v>18.8</v>
      </c>
      <c r="K12" s="202">
        <v>8330</v>
      </c>
    </row>
    <row r="13" spans="1:12" s="1" customFormat="1" ht="12.75" customHeight="1" x14ac:dyDescent="0.2">
      <c r="A13" s="38" t="s">
        <v>270</v>
      </c>
      <c r="B13" s="175">
        <v>9.3000000000000007</v>
      </c>
      <c r="C13" s="175">
        <v>27.8</v>
      </c>
      <c r="D13" s="175">
        <v>0</v>
      </c>
      <c r="E13" s="175">
        <v>8.5</v>
      </c>
      <c r="F13" s="175">
        <v>54.2</v>
      </c>
      <c r="G13" s="175">
        <v>0.2</v>
      </c>
      <c r="H13" s="175">
        <v>0</v>
      </c>
      <c r="I13" s="175">
        <v>100</v>
      </c>
      <c r="J13" s="175">
        <v>62.7</v>
      </c>
      <c r="K13" s="202">
        <v>2067</v>
      </c>
    </row>
    <row r="14" spans="1:12" s="1" customFormat="1" ht="12.75" customHeight="1" x14ac:dyDescent="0.2">
      <c r="A14" s="38" t="s">
        <v>271</v>
      </c>
      <c r="B14" s="175">
        <v>6</v>
      </c>
      <c r="C14" s="175">
        <v>36.1</v>
      </c>
      <c r="D14" s="175">
        <v>0</v>
      </c>
      <c r="E14" s="175">
        <v>2.4</v>
      </c>
      <c r="F14" s="175">
        <v>54.5</v>
      </c>
      <c r="G14" s="175">
        <v>1.1000000000000001</v>
      </c>
      <c r="H14" s="175">
        <v>0</v>
      </c>
      <c r="I14" s="175">
        <v>100</v>
      </c>
      <c r="J14" s="175">
        <v>56.9</v>
      </c>
      <c r="K14" s="202">
        <v>97</v>
      </c>
    </row>
    <row r="15" spans="1:12" s="1" customFormat="1" ht="12.75" customHeight="1" x14ac:dyDescent="0.2">
      <c r="A15" s="38" t="s">
        <v>272</v>
      </c>
      <c r="B15" s="175">
        <v>13.7</v>
      </c>
      <c r="C15" s="175">
        <v>46.2</v>
      </c>
      <c r="D15" s="175">
        <v>0</v>
      </c>
      <c r="E15" s="175">
        <v>0.2</v>
      </c>
      <c r="F15" s="175">
        <v>39.9</v>
      </c>
      <c r="G15" s="175">
        <v>0.1</v>
      </c>
      <c r="H15" s="175">
        <v>0</v>
      </c>
      <c r="I15" s="175">
        <v>100</v>
      </c>
      <c r="J15" s="175">
        <v>40.1</v>
      </c>
      <c r="K15" s="202">
        <v>440</v>
      </c>
    </row>
    <row r="16" spans="1:12" s="1" customFormat="1" ht="12.75" customHeight="1" x14ac:dyDescent="0.2">
      <c r="A16" s="38" t="s">
        <v>273</v>
      </c>
      <c r="B16" s="175">
        <v>10</v>
      </c>
      <c r="C16" s="175">
        <v>74.099999999999994</v>
      </c>
      <c r="D16" s="175">
        <v>0.1</v>
      </c>
      <c r="E16" s="175">
        <v>2</v>
      </c>
      <c r="F16" s="175">
        <v>12.9</v>
      </c>
      <c r="G16" s="175">
        <v>0.9</v>
      </c>
      <c r="H16" s="175">
        <v>0.1</v>
      </c>
      <c r="I16" s="175">
        <v>100</v>
      </c>
      <c r="J16" s="175">
        <v>14.9</v>
      </c>
      <c r="K16" s="202">
        <v>3451</v>
      </c>
    </row>
    <row r="17" spans="1:11" s="1" customFormat="1" ht="12.75" customHeight="1" x14ac:dyDescent="0.2">
      <c r="A17" s="38" t="s">
        <v>274</v>
      </c>
      <c r="B17" s="175">
        <v>14.8</v>
      </c>
      <c r="C17" s="175">
        <v>39</v>
      </c>
      <c r="D17" s="175">
        <v>0</v>
      </c>
      <c r="E17" s="175">
        <v>0.7</v>
      </c>
      <c r="F17" s="175">
        <v>44.9</v>
      </c>
      <c r="G17" s="175">
        <v>0.5</v>
      </c>
      <c r="H17" s="175">
        <v>0.1</v>
      </c>
      <c r="I17" s="175">
        <v>100</v>
      </c>
      <c r="J17" s="175">
        <v>45.6</v>
      </c>
      <c r="K17" s="202">
        <v>2186</v>
      </c>
    </row>
    <row r="18" spans="1:11" s="1" customFormat="1" ht="12.75" customHeight="1" x14ac:dyDescent="0.2">
      <c r="A18" s="99" t="s">
        <v>20</v>
      </c>
      <c r="B18" s="115"/>
      <c r="C18" s="115"/>
      <c r="D18" s="115"/>
      <c r="E18" s="115"/>
      <c r="F18" s="115"/>
      <c r="G18" s="115"/>
      <c r="H18" s="115"/>
      <c r="I18" s="116"/>
      <c r="J18" s="115"/>
      <c r="K18" s="206"/>
    </row>
    <row r="19" spans="1:11" s="1" customFormat="1" ht="12.75" customHeight="1" x14ac:dyDescent="0.2">
      <c r="A19" s="38" t="s">
        <v>22</v>
      </c>
      <c r="B19" s="175">
        <v>14.5</v>
      </c>
      <c r="C19" s="175">
        <v>68.099999999999994</v>
      </c>
      <c r="D19" s="175">
        <v>0</v>
      </c>
      <c r="E19" s="175">
        <v>9.1</v>
      </c>
      <c r="F19" s="175">
        <v>7.9</v>
      </c>
      <c r="G19" s="175">
        <v>0.4</v>
      </c>
      <c r="H19" s="175">
        <v>0</v>
      </c>
      <c r="I19" s="175">
        <v>100</v>
      </c>
      <c r="J19" s="175">
        <v>17.100000000000001</v>
      </c>
      <c r="K19" s="202">
        <v>17653</v>
      </c>
    </row>
    <row r="20" spans="1:11" s="1" customFormat="1" ht="12.75" customHeight="1" x14ac:dyDescent="0.2">
      <c r="A20" s="38" t="s">
        <v>1</v>
      </c>
      <c r="B20" s="175">
        <v>7.3</v>
      </c>
      <c r="C20" s="175">
        <v>23.3</v>
      </c>
      <c r="D20" s="175">
        <v>0.1</v>
      </c>
      <c r="E20" s="175">
        <v>3.8</v>
      </c>
      <c r="F20" s="175">
        <v>65.099999999999994</v>
      </c>
      <c r="G20" s="175">
        <v>0.5</v>
      </c>
      <c r="H20" s="175">
        <v>0</v>
      </c>
      <c r="I20" s="175">
        <v>100</v>
      </c>
      <c r="J20" s="175">
        <v>68.8</v>
      </c>
      <c r="K20" s="202">
        <v>10613</v>
      </c>
    </row>
    <row r="21" spans="1:11" s="1" customFormat="1" ht="12.75" customHeight="1" x14ac:dyDescent="0.2">
      <c r="A21" s="99" t="s">
        <v>173</v>
      </c>
      <c r="B21" s="115"/>
      <c r="C21" s="115"/>
      <c r="D21" s="115"/>
      <c r="E21" s="115"/>
      <c r="F21" s="115"/>
      <c r="G21" s="115"/>
      <c r="H21" s="115"/>
      <c r="I21" s="116"/>
      <c r="J21" s="115"/>
      <c r="K21" s="206"/>
    </row>
    <row r="22" spans="1:11" s="1" customFormat="1" ht="12.75" customHeight="1" x14ac:dyDescent="0.2">
      <c r="A22" s="38" t="s">
        <v>276</v>
      </c>
      <c r="B22" s="175">
        <v>4</v>
      </c>
      <c r="C22" s="175">
        <v>20.9</v>
      </c>
      <c r="D22" s="175">
        <v>0</v>
      </c>
      <c r="E22" s="175">
        <v>4.3</v>
      </c>
      <c r="F22" s="175">
        <v>70.5</v>
      </c>
      <c r="G22" s="175">
        <v>0.3</v>
      </c>
      <c r="H22" s="175">
        <v>0</v>
      </c>
      <c r="I22" s="175">
        <v>100</v>
      </c>
      <c r="J22" s="175">
        <v>74.8</v>
      </c>
      <c r="K22" s="202">
        <v>1041</v>
      </c>
    </row>
    <row r="23" spans="1:11" s="1" customFormat="1" ht="12.75" customHeight="1" x14ac:dyDescent="0.2">
      <c r="A23" s="38" t="s">
        <v>277</v>
      </c>
      <c r="B23" s="175">
        <v>8.3000000000000007</v>
      </c>
      <c r="C23" s="175">
        <v>36.299999999999997</v>
      </c>
      <c r="D23" s="175">
        <v>0.1</v>
      </c>
      <c r="E23" s="175">
        <v>8.6999999999999993</v>
      </c>
      <c r="F23" s="175">
        <v>46.4</v>
      </c>
      <c r="G23" s="175">
        <v>0.3</v>
      </c>
      <c r="H23" s="175">
        <v>0</v>
      </c>
      <c r="I23" s="175">
        <v>100</v>
      </c>
      <c r="J23" s="175">
        <v>55</v>
      </c>
      <c r="K23" s="202">
        <v>13422</v>
      </c>
    </row>
    <row r="24" spans="1:11" s="1" customFormat="1" ht="12.75" customHeight="1" x14ac:dyDescent="0.2">
      <c r="A24" s="38" t="s">
        <v>278</v>
      </c>
      <c r="B24" s="175">
        <v>13.3</v>
      </c>
      <c r="C24" s="175">
        <v>55.5</v>
      </c>
      <c r="D24" s="175">
        <v>0</v>
      </c>
      <c r="E24" s="175">
        <v>11.6</v>
      </c>
      <c r="F24" s="175">
        <v>19.3</v>
      </c>
      <c r="G24" s="175">
        <v>0.3</v>
      </c>
      <c r="H24" s="175">
        <v>0.1</v>
      </c>
      <c r="I24" s="175">
        <v>100</v>
      </c>
      <c r="J24" s="175">
        <v>30.8</v>
      </c>
      <c r="K24" s="202">
        <v>3455</v>
      </c>
    </row>
    <row r="25" spans="1:11" s="1" customFormat="1" ht="12.75" customHeight="1" x14ac:dyDescent="0.2">
      <c r="A25" s="38" t="s">
        <v>279</v>
      </c>
      <c r="B25" s="175">
        <v>16.2</v>
      </c>
      <c r="C25" s="175">
        <v>68.400000000000006</v>
      </c>
      <c r="D25" s="175">
        <v>0.1</v>
      </c>
      <c r="E25" s="175">
        <v>5.9</v>
      </c>
      <c r="F25" s="175">
        <v>8.9</v>
      </c>
      <c r="G25" s="175">
        <v>0.5</v>
      </c>
      <c r="H25" s="175">
        <v>0</v>
      </c>
      <c r="I25" s="175">
        <v>100</v>
      </c>
      <c r="J25" s="175">
        <v>14.8</v>
      </c>
      <c r="K25" s="202">
        <v>5227</v>
      </c>
    </row>
    <row r="26" spans="1:11" s="1" customFormat="1" ht="12.75" customHeight="1" x14ac:dyDescent="0.2">
      <c r="A26" s="38" t="s">
        <v>56</v>
      </c>
      <c r="B26" s="175">
        <v>17.2</v>
      </c>
      <c r="C26" s="175">
        <v>77.5</v>
      </c>
      <c r="D26" s="175">
        <v>0</v>
      </c>
      <c r="E26" s="175">
        <v>1.8</v>
      </c>
      <c r="F26" s="175">
        <v>3</v>
      </c>
      <c r="G26" s="175">
        <v>0.5</v>
      </c>
      <c r="H26" s="175">
        <v>0</v>
      </c>
      <c r="I26" s="175">
        <v>100</v>
      </c>
      <c r="J26" s="175">
        <v>4.7</v>
      </c>
      <c r="K26" s="202">
        <v>4913</v>
      </c>
    </row>
    <row r="27" spans="1:11" s="1" customFormat="1" ht="12.75" customHeight="1" x14ac:dyDescent="0.2">
      <c r="A27" s="38" t="s">
        <v>304</v>
      </c>
      <c r="B27" s="175">
        <v>15.7</v>
      </c>
      <c r="C27" s="175">
        <v>46.3</v>
      </c>
      <c r="D27" s="175">
        <v>0</v>
      </c>
      <c r="E27" s="175">
        <v>5.3</v>
      </c>
      <c r="F27" s="175">
        <v>32.6</v>
      </c>
      <c r="G27" s="175">
        <v>0</v>
      </c>
      <c r="H27" s="175">
        <v>0</v>
      </c>
      <c r="I27" s="175">
        <v>100</v>
      </c>
      <c r="J27" s="175">
        <v>37.9</v>
      </c>
      <c r="K27" s="202">
        <v>208</v>
      </c>
    </row>
    <row r="28" spans="1:11" s="1" customFormat="1" ht="12.75" customHeight="1" x14ac:dyDescent="0.2">
      <c r="A28" s="99" t="s">
        <v>57</v>
      </c>
      <c r="B28" s="115"/>
      <c r="C28" s="115"/>
      <c r="D28" s="115"/>
      <c r="E28" s="115"/>
      <c r="F28" s="115"/>
      <c r="G28" s="115"/>
      <c r="H28" s="115"/>
      <c r="I28" s="116"/>
      <c r="J28" s="115"/>
      <c r="K28" s="206"/>
    </row>
    <row r="29" spans="1:11" s="1" customFormat="1" ht="12.75" customHeight="1" x14ac:dyDescent="0.2">
      <c r="A29" s="38" t="s">
        <v>58</v>
      </c>
      <c r="B29" s="175">
        <v>6</v>
      </c>
      <c r="C29" s="175">
        <v>4</v>
      </c>
      <c r="D29" s="175">
        <v>0</v>
      </c>
      <c r="E29" s="175">
        <v>6.7</v>
      </c>
      <c r="F29" s="175">
        <v>82.3</v>
      </c>
      <c r="G29" s="175">
        <v>1</v>
      </c>
      <c r="H29" s="175">
        <v>0.1</v>
      </c>
      <c r="I29" s="175">
        <v>100</v>
      </c>
      <c r="J29" s="175">
        <v>89</v>
      </c>
      <c r="K29" s="202">
        <v>5652</v>
      </c>
    </row>
    <row r="30" spans="1:11" s="1" customFormat="1" ht="12.75" customHeight="1" x14ac:dyDescent="0.2">
      <c r="A30" s="38" t="s">
        <v>59</v>
      </c>
      <c r="B30" s="175">
        <v>10.4</v>
      </c>
      <c r="C30" s="175">
        <v>25.5</v>
      </c>
      <c r="D30" s="175">
        <v>0</v>
      </c>
      <c r="E30" s="175">
        <v>15.5</v>
      </c>
      <c r="F30" s="175">
        <v>47.9</v>
      </c>
      <c r="G30" s="175">
        <v>0.7</v>
      </c>
      <c r="H30" s="175">
        <v>0</v>
      </c>
      <c r="I30" s="175">
        <v>100</v>
      </c>
      <c r="J30" s="175">
        <v>63.4</v>
      </c>
      <c r="K30" s="202">
        <v>5655</v>
      </c>
    </row>
    <row r="31" spans="1:11" s="1" customFormat="1" ht="12.75" customHeight="1" x14ac:dyDescent="0.2">
      <c r="A31" s="38" t="s">
        <v>60</v>
      </c>
      <c r="B31" s="175">
        <v>13.4</v>
      </c>
      <c r="C31" s="175">
        <v>64.2</v>
      </c>
      <c r="D31" s="175">
        <v>0.2</v>
      </c>
      <c r="E31" s="175">
        <v>7.7</v>
      </c>
      <c r="F31" s="175">
        <v>14.3</v>
      </c>
      <c r="G31" s="175">
        <v>0.2</v>
      </c>
      <c r="H31" s="175">
        <v>0</v>
      </c>
      <c r="I31" s="175">
        <v>100</v>
      </c>
      <c r="J31" s="175">
        <v>21.9</v>
      </c>
      <c r="K31" s="202">
        <v>5640</v>
      </c>
    </row>
    <row r="32" spans="1:11" s="1" customFormat="1" ht="12.75" customHeight="1" x14ac:dyDescent="0.2">
      <c r="A32" s="38" t="s">
        <v>61</v>
      </c>
      <c r="B32" s="175">
        <v>14.4</v>
      </c>
      <c r="C32" s="175">
        <v>78</v>
      </c>
      <c r="D32" s="175">
        <v>0</v>
      </c>
      <c r="E32" s="175">
        <v>5.5</v>
      </c>
      <c r="F32" s="175">
        <v>2.1</v>
      </c>
      <c r="G32" s="175">
        <v>0</v>
      </c>
      <c r="H32" s="175">
        <v>0</v>
      </c>
      <c r="I32" s="175">
        <v>100</v>
      </c>
      <c r="J32" s="175">
        <v>7.6</v>
      </c>
      <c r="K32" s="202">
        <v>5666</v>
      </c>
    </row>
    <row r="33" spans="1:11" s="1" customFormat="1" ht="12.75" customHeight="1" x14ac:dyDescent="0.2">
      <c r="A33" s="38" t="s">
        <v>62</v>
      </c>
      <c r="B33" s="175">
        <v>14.9</v>
      </c>
      <c r="C33" s="175">
        <v>84.5</v>
      </c>
      <c r="D33" s="175">
        <v>0</v>
      </c>
      <c r="E33" s="175">
        <v>0.3</v>
      </c>
      <c r="F33" s="175">
        <v>0.3</v>
      </c>
      <c r="G33" s="175">
        <v>0</v>
      </c>
      <c r="H33" s="175">
        <v>0</v>
      </c>
      <c r="I33" s="175">
        <v>100</v>
      </c>
      <c r="J33" s="175">
        <v>0.6</v>
      </c>
      <c r="K33" s="202">
        <v>5653</v>
      </c>
    </row>
    <row r="34" spans="1:11" s="1" customFormat="1" ht="12.75" customHeight="1" x14ac:dyDescent="0.2">
      <c r="A34" s="99" t="s">
        <v>311</v>
      </c>
      <c r="B34" s="115"/>
      <c r="C34" s="115"/>
      <c r="D34" s="115"/>
      <c r="E34" s="115"/>
      <c r="F34" s="115"/>
      <c r="G34" s="115"/>
      <c r="H34" s="115"/>
      <c r="I34" s="116"/>
      <c r="J34" s="115"/>
      <c r="K34" s="206"/>
    </row>
    <row r="35" spans="1:11" s="1" customFormat="1" ht="12.75" customHeight="1" x14ac:dyDescent="0.2">
      <c r="A35" s="38" t="s">
        <v>280</v>
      </c>
      <c r="B35" s="175">
        <v>0.8</v>
      </c>
      <c r="C35" s="175">
        <v>6.4</v>
      </c>
      <c r="D35" s="175">
        <v>0</v>
      </c>
      <c r="E35" s="175">
        <v>0.3</v>
      </c>
      <c r="F35" s="175">
        <v>91.9</v>
      </c>
      <c r="G35" s="175">
        <v>0.6</v>
      </c>
      <c r="H35" s="175">
        <v>0</v>
      </c>
      <c r="I35" s="175">
        <v>100</v>
      </c>
      <c r="J35" s="175">
        <v>92.2</v>
      </c>
      <c r="K35" s="202">
        <v>521</v>
      </c>
    </row>
    <row r="36" spans="1:11" s="1" customFormat="1" ht="12.75" customHeight="1" x14ac:dyDescent="0.2">
      <c r="A36" s="38" t="s">
        <v>281</v>
      </c>
      <c r="B36" s="175">
        <v>8.3000000000000007</v>
      </c>
      <c r="C36" s="175">
        <v>31.1</v>
      </c>
      <c r="D36" s="175">
        <v>0</v>
      </c>
      <c r="E36" s="175">
        <v>7.5</v>
      </c>
      <c r="F36" s="175">
        <v>52.6</v>
      </c>
      <c r="G36" s="175">
        <v>0.4</v>
      </c>
      <c r="H36" s="175">
        <v>0</v>
      </c>
      <c r="I36" s="175">
        <v>100</v>
      </c>
      <c r="J36" s="175">
        <v>60.1</v>
      </c>
      <c r="K36" s="202">
        <v>11900</v>
      </c>
    </row>
    <row r="37" spans="1:11" s="1" customFormat="1" ht="12.75" customHeight="1" x14ac:dyDescent="0.2">
      <c r="A37" s="38" t="s">
        <v>282</v>
      </c>
      <c r="B37" s="175">
        <v>13.3</v>
      </c>
      <c r="C37" s="175">
        <v>62.6</v>
      </c>
      <c r="D37" s="175">
        <v>0.1</v>
      </c>
      <c r="E37" s="175">
        <v>9.6</v>
      </c>
      <c r="F37" s="175">
        <v>13.9</v>
      </c>
      <c r="G37" s="175">
        <v>0.5</v>
      </c>
      <c r="H37" s="175">
        <v>0</v>
      </c>
      <c r="I37" s="175">
        <v>100</v>
      </c>
      <c r="J37" s="175">
        <v>23.4</v>
      </c>
      <c r="K37" s="202">
        <v>9556</v>
      </c>
    </row>
    <row r="38" spans="1:11" s="1" customFormat="1" ht="12.75" customHeight="1" x14ac:dyDescent="0.2">
      <c r="A38" s="38" t="s">
        <v>283</v>
      </c>
      <c r="B38" s="175">
        <v>17.8</v>
      </c>
      <c r="C38" s="175">
        <v>76.400000000000006</v>
      </c>
      <c r="D38" s="175">
        <v>0</v>
      </c>
      <c r="E38" s="175">
        <v>3.8</v>
      </c>
      <c r="F38" s="175">
        <v>1.9</v>
      </c>
      <c r="G38" s="175">
        <v>0.2</v>
      </c>
      <c r="H38" s="175">
        <v>0</v>
      </c>
      <c r="I38" s="175">
        <v>100</v>
      </c>
      <c r="J38" s="175">
        <v>5.6</v>
      </c>
      <c r="K38" s="202">
        <v>5512</v>
      </c>
    </row>
    <row r="39" spans="1:11" s="1" customFormat="1" ht="12.75" customHeight="1" x14ac:dyDescent="0.2">
      <c r="A39" s="38" t="s">
        <v>284</v>
      </c>
      <c r="B39" s="175">
        <v>11.3</v>
      </c>
      <c r="C39" s="175">
        <v>71.3</v>
      </c>
      <c r="D39" s="175">
        <v>0</v>
      </c>
      <c r="E39" s="175">
        <v>0</v>
      </c>
      <c r="F39" s="175">
        <v>17.100000000000001</v>
      </c>
      <c r="G39" s="175">
        <v>0.2</v>
      </c>
      <c r="H39" s="175">
        <v>0</v>
      </c>
      <c r="I39" s="175">
        <v>100</v>
      </c>
      <c r="J39" s="175">
        <v>17.100000000000001</v>
      </c>
      <c r="K39" s="202">
        <v>776</v>
      </c>
    </row>
    <row r="40" spans="1:11" s="1" customFormat="1" ht="12.75" customHeight="1" x14ac:dyDescent="0.2">
      <c r="A40" s="290" t="s">
        <v>174</v>
      </c>
      <c r="B40" s="291"/>
      <c r="C40" s="291"/>
      <c r="D40" s="291"/>
      <c r="E40" s="291"/>
      <c r="F40" s="291"/>
      <c r="G40" s="291"/>
      <c r="H40" s="291"/>
      <c r="I40" s="291"/>
      <c r="J40" s="291"/>
      <c r="K40" s="292"/>
    </row>
    <row r="41" spans="1:11" s="1" customFormat="1" ht="12.75" customHeight="1" x14ac:dyDescent="0.2">
      <c r="A41" s="413"/>
      <c r="B41" s="413"/>
      <c r="C41" s="413"/>
      <c r="D41" s="413"/>
      <c r="E41" s="413"/>
      <c r="F41" s="413"/>
      <c r="G41" s="413"/>
      <c r="H41" s="413"/>
      <c r="I41" s="413"/>
      <c r="J41" s="413"/>
      <c r="K41" s="413"/>
    </row>
    <row r="43" spans="1:11" ht="42.75" customHeight="1" x14ac:dyDescent="0.2">
      <c r="A43" s="239" t="s">
        <v>5</v>
      </c>
      <c r="B43" s="240"/>
      <c r="C43" s="240"/>
      <c r="D43" s="240"/>
      <c r="E43" s="240"/>
      <c r="F43" s="240"/>
      <c r="G43" s="240"/>
      <c r="H43" s="240"/>
      <c r="I43" s="240"/>
      <c r="J43" s="240"/>
      <c r="K43" s="241"/>
    </row>
    <row r="45" spans="1:11" s="1" customFormat="1" ht="37.5" customHeight="1" x14ac:dyDescent="0.2">
      <c r="A45" s="239" t="s">
        <v>209</v>
      </c>
      <c r="B45" s="240"/>
      <c r="C45" s="240"/>
      <c r="D45" s="240"/>
      <c r="E45" s="240"/>
      <c r="F45" s="240"/>
      <c r="G45" s="240"/>
      <c r="H45" s="240"/>
      <c r="I45" s="240"/>
      <c r="J45" s="240"/>
      <c r="K45" s="241"/>
    </row>
  </sheetData>
  <mergeCells count="18">
    <mergeCell ref="A43:K43"/>
    <mergeCell ref="A41:K41"/>
    <mergeCell ref="G4:G5"/>
    <mergeCell ref="A45:K45"/>
    <mergeCell ref="A40:K40"/>
    <mergeCell ref="A1:K1"/>
    <mergeCell ref="B3:J3"/>
    <mergeCell ref="A2:K2"/>
    <mergeCell ref="B4:B5"/>
    <mergeCell ref="C4:C5"/>
    <mergeCell ref="D4:D5"/>
    <mergeCell ref="E4:E5"/>
    <mergeCell ref="F4:F5"/>
    <mergeCell ref="H4:H5"/>
    <mergeCell ref="J4:J5"/>
    <mergeCell ref="K3:K5"/>
    <mergeCell ref="A3:A5"/>
    <mergeCell ref="I4:I5"/>
  </mergeCells>
  <phoneticPr fontId="2" type="noConversion"/>
  <printOptions horizontalCentered="1"/>
  <pageMargins left="0.25" right="0.25" top="0.75" bottom="0.75" header="0.3" footer="0.3"/>
  <pageSetup paperSize="9"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J45"/>
  <sheetViews>
    <sheetView workbookViewId="0">
      <selection activeCell="B3" sqref="B3:G3"/>
    </sheetView>
  </sheetViews>
  <sheetFormatPr baseColWidth="10" defaultRowHeight="12.75" x14ac:dyDescent="0.2"/>
  <cols>
    <col min="1" max="1" width="24.28515625" customWidth="1"/>
    <col min="2" max="8" width="9" customWidth="1"/>
  </cols>
  <sheetData>
    <row r="1" spans="1:9" s="1" customFormat="1" ht="19.5" customHeight="1" x14ac:dyDescent="0.2">
      <c r="A1" s="270" t="s">
        <v>175</v>
      </c>
      <c r="B1" s="271"/>
      <c r="C1" s="271"/>
      <c r="D1" s="271"/>
      <c r="E1" s="271"/>
      <c r="F1" s="271"/>
      <c r="G1" s="271"/>
      <c r="H1" s="272"/>
    </row>
    <row r="2" spans="1:9" s="1" customFormat="1" ht="21" customHeight="1" x14ac:dyDescent="0.2">
      <c r="A2" s="323" t="s">
        <v>305</v>
      </c>
      <c r="B2" s="406"/>
      <c r="C2" s="406"/>
      <c r="D2" s="406"/>
      <c r="E2" s="406"/>
      <c r="F2" s="406"/>
      <c r="G2" s="406"/>
      <c r="H2" s="407"/>
    </row>
    <row r="3" spans="1:9" s="1" customFormat="1" ht="19.5" customHeight="1" x14ac:dyDescent="0.2">
      <c r="A3" s="286"/>
      <c r="B3" s="285" t="s">
        <v>176</v>
      </c>
      <c r="C3" s="415"/>
      <c r="D3" s="415"/>
      <c r="E3" s="415"/>
      <c r="F3" s="415"/>
      <c r="G3" s="415"/>
      <c r="H3" s="346" t="s">
        <v>181</v>
      </c>
    </row>
    <row r="4" spans="1:9" s="1" customFormat="1" ht="16.5" customHeight="1" x14ac:dyDescent="0.2">
      <c r="A4" s="287"/>
      <c r="B4" s="311" t="s">
        <v>177</v>
      </c>
      <c r="C4" s="311"/>
      <c r="D4" s="370" t="s">
        <v>306</v>
      </c>
      <c r="E4" s="370" t="s">
        <v>307</v>
      </c>
      <c r="F4" s="370" t="s">
        <v>180</v>
      </c>
      <c r="G4" s="412" t="s">
        <v>0</v>
      </c>
      <c r="H4" s="347"/>
    </row>
    <row r="5" spans="1:9" s="4" customFormat="1" ht="73.5" customHeight="1" x14ac:dyDescent="0.2">
      <c r="A5" s="414"/>
      <c r="B5" s="109" t="s">
        <v>178</v>
      </c>
      <c r="C5" s="109" t="s">
        <v>179</v>
      </c>
      <c r="D5" s="350"/>
      <c r="E5" s="350"/>
      <c r="F5" s="350"/>
      <c r="G5" s="408"/>
      <c r="H5" s="275"/>
      <c r="I5" s="82"/>
    </row>
    <row r="6" spans="1:9" s="4" customFormat="1" ht="12.75" customHeight="1" x14ac:dyDescent="0.2">
      <c r="A6" s="61"/>
      <c r="B6" s="50"/>
      <c r="C6" s="50"/>
      <c r="D6" s="50"/>
      <c r="E6" s="50"/>
      <c r="F6" s="50"/>
      <c r="G6" s="56"/>
      <c r="H6" s="42"/>
    </row>
    <row r="7" spans="1:9" s="1" customFormat="1" ht="12.75" customHeight="1" x14ac:dyDescent="0.2">
      <c r="A7" s="36" t="s">
        <v>0</v>
      </c>
      <c r="B7" s="176">
        <v>31.5</v>
      </c>
      <c r="C7" s="176">
        <v>9.8000000000000007</v>
      </c>
      <c r="D7" s="176">
        <v>40</v>
      </c>
      <c r="E7" s="176">
        <v>18.399999999999999</v>
      </c>
      <c r="F7" s="176">
        <v>0.4</v>
      </c>
      <c r="G7" s="208">
        <v>100</v>
      </c>
      <c r="H7" s="202">
        <v>10317</v>
      </c>
    </row>
    <row r="8" spans="1:9" s="1" customFormat="1" ht="12.75" customHeight="1" x14ac:dyDescent="0.2">
      <c r="A8" s="36"/>
      <c r="B8" s="176"/>
      <c r="C8" s="176"/>
      <c r="D8" s="176"/>
      <c r="E8" s="176"/>
      <c r="F8" s="176"/>
      <c r="G8" s="208"/>
      <c r="H8" s="202"/>
    </row>
    <row r="9" spans="1:9" s="1" customFormat="1" ht="12.75" customHeight="1" x14ac:dyDescent="0.2">
      <c r="A9" s="112" t="s">
        <v>21</v>
      </c>
      <c r="B9" s="209"/>
      <c r="C9" s="209"/>
      <c r="D9" s="209"/>
      <c r="E9" s="209"/>
      <c r="F9" s="209"/>
      <c r="G9" s="210"/>
      <c r="H9" s="206"/>
    </row>
    <row r="10" spans="1:9" s="1" customFormat="1" ht="12.75" customHeight="1" x14ac:dyDescent="0.2">
      <c r="A10" s="38" t="s">
        <v>267</v>
      </c>
      <c r="B10" s="175">
        <v>41.6</v>
      </c>
      <c r="C10" s="175">
        <v>10.6</v>
      </c>
      <c r="D10" s="175">
        <v>9.9</v>
      </c>
      <c r="E10" s="175">
        <v>37.799999999999997</v>
      </c>
      <c r="F10" s="175">
        <v>0</v>
      </c>
      <c r="G10" s="175">
        <v>100</v>
      </c>
      <c r="H10" s="202">
        <v>178</v>
      </c>
    </row>
    <row r="11" spans="1:9" s="1" customFormat="1" ht="12.75" customHeight="1" x14ac:dyDescent="0.2">
      <c r="A11" s="38" t="s">
        <v>268</v>
      </c>
      <c r="B11" s="175">
        <v>34.200000000000003</v>
      </c>
      <c r="C11" s="175">
        <v>12.1</v>
      </c>
      <c r="D11" s="175">
        <v>43.5</v>
      </c>
      <c r="E11" s="175">
        <v>10.1</v>
      </c>
      <c r="F11" s="175">
        <v>0.2</v>
      </c>
      <c r="G11" s="175">
        <v>100</v>
      </c>
      <c r="H11" s="202">
        <v>1277</v>
      </c>
    </row>
    <row r="12" spans="1:9" s="1" customFormat="1" ht="12.75" customHeight="1" x14ac:dyDescent="0.2">
      <c r="A12" s="38" t="s">
        <v>269</v>
      </c>
      <c r="B12" s="175">
        <v>23.6</v>
      </c>
      <c r="C12" s="175">
        <v>10.9</v>
      </c>
      <c r="D12" s="175">
        <v>18.100000000000001</v>
      </c>
      <c r="E12" s="175">
        <v>47.3</v>
      </c>
      <c r="F12" s="175">
        <v>0.1</v>
      </c>
      <c r="G12" s="175">
        <v>100</v>
      </c>
      <c r="H12" s="202">
        <v>1570</v>
      </c>
    </row>
    <row r="13" spans="1:9" s="1" customFormat="1" ht="12.75" customHeight="1" x14ac:dyDescent="0.2">
      <c r="A13" s="38" t="s">
        <v>270</v>
      </c>
      <c r="B13" s="175">
        <v>40.6</v>
      </c>
      <c r="C13" s="175">
        <v>6.8</v>
      </c>
      <c r="D13" s="175">
        <v>43.8</v>
      </c>
      <c r="E13" s="175">
        <v>8.8000000000000007</v>
      </c>
      <c r="F13" s="175">
        <v>0</v>
      </c>
      <c r="G13" s="175">
        <v>100</v>
      </c>
      <c r="H13" s="202">
        <v>1295</v>
      </c>
    </row>
    <row r="14" spans="1:9" s="1" customFormat="1" ht="12.75" customHeight="1" x14ac:dyDescent="0.2">
      <c r="A14" s="38" t="s">
        <v>271</v>
      </c>
      <c r="B14" s="175">
        <v>22.1</v>
      </c>
      <c r="C14" s="175">
        <v>13.8</v>
      </c>
      <c r="D14" s="175">
        <v>31.8</v>
      </c>
      <c r="E14" s="175">
        <v>32</v>
      </c>
      <c r="F14" s="175">
        <v>0.2</v>
      </c>
      <c r="G14" s="175">
        <v>100</v>
      </c>
      <c r="H14" s="202">
        <v>55</v>
      </c>
    </row>
    <row r="15" spans="1:9" s="1" customFormat="1" ht="12.75" customHeight="1" x14ac:dyDescent="0.2">
      <c r="A15" s="38" t="s">
        <v>272</v>
      </c>
      <c r="B15" s="175">
        <v>11.5</v>
      </c>
      <c r="C15" s="175">
        <v>6.7</v>
      </c>
      <c r="D15" s="175">
        <v>15.3</v>
      </c>
      <c r="E15" s="175">
        <v>65.5</v>
      </c>
      <c r="F15" s="175">
        <v>1</v>
      </c>
      <c r="G15" s="175">
        <v>100</v>
      </c>
      <c r="H15" s="202">
        <v>176</v>
      </c>
    </row>
    <row r="16" spans="1:9" s="1" customFormat="1" ht="12.75" customHeight="1" x14ac:dyDescent="0.2">
      <c r="A16" s="38" t="s">
        <v>273</v>
      </c>
      <c r="B16" s="175">
        <v>40.799999999999997</v>
      </c>
      <c r="C16" s="175">
        <v>16.3</v>
      </c>
      <c r="D16" s="175">
        <v>35</v>
      </c>
      <c r="E16" s="175">
        <v>7.8</v>
      </c>
      <c r="F16" s="175">
        <v>0.1</v>
      </c>
      <c r="G16" s="175">
        <v>100</v>
      </c>
      <c r="H16" s="202">
        <v>514</v>
      </c>
    </row>
    <row r="17" spans="1:8" s="1" customFormat="1" ht="12.75" customHeight="1" x14ac:dyDescent="0.2">
      <c r="A17" s="38" t="s">
        <v>274</v>
      </c>
      <c r="B17" s="175">
        <v>42.2</v>
      </c>
      <c r="C17" s="175">
        <v>14.3</v>
      </c>
      <c r="D17" s="175">
        <v>37.5</v>
      </c>
      <c r="E17" s="175">
        <v>4</v>
      </c>
      <c r="F17" s="175">
        <v>2.1</v>
      </c>
      <c r="G17" s="175">
        <v>100</v>
      </c>
      <c r="H17" s="202">
        <v>997</v>
      </c>
    </row>
    <row r="18" spans="1:8" s="1" customFormat="1" ht="12.75" customHeight="1" x14ac:dyDescent="0.2">
      <c r="A18" s="38" t="s">
        <v>275</v>
      </c>
      <c r="B18" s="175">
        <v>27.7</v>
      </c>
      <c r="C18" s="175">
        <v>7.7</v>
      </c>
      <c r="D18" s="175">
        <v>49.4</v>
      </c>
      <c r="E18" s="175">
        <v>14.9</v>
      </c>
      <c r="F18" s="175">
        <v>0.3</v>
      </c>
      <c r="G18" s="175">
        <v>100</v>
      </c>
      <c r="H18" s="202">
        <v>4254</v>
      </c>
    </row>
    <row r="19" spans="1:8" s="1" customFormat="1" ht="12.75" customHeight="1" x14ac:dyDescent="0.2">
      <c r="A19" s="112" t="s">
        <v>20</v>
      </c>
      <c r="B19" s="209"/>
      <c r="C19" s="209"/>
      <c r="D19" s="209"/>
      <c r="E19" s="209"/>
      <c r="F19" s="209"/>
      <c r="G19" s="210"/>
      <c r="H19" s="206"/>
    </row>
    <row r="20" spans="1:8" s="1" customFormat="1" ht="12.75" customHeight="1" x14ac:dyDescent="0.2">
      <c r="A20" s="38" t="s">
        <v>22</v>
      </c>
      <c r="B20" s="175">
        <v>26.5</v>
      </c>
      <c r="C20" s="175">
        <v>12.3</v>
      </c>
      <c r="D20" s="175">
        <v>25</v>
      </c>
      <c r="E20" s="175">
        <v>35.4</v>
      </c>
      <c r="F20" s="175">
        <v>0.8</v>
      </c>
      <c r="G20" s="175">
        <v>100</v>
      </c>
      <c r="H20" s="202">
        <v>3011</v>
      </c>
    </row>
    <row r="21" spans="1:8" s="1" customFormat="1" ht="12.75" customHeight="1" x14ac:dyDescent="0.2">
      <c r="A21" s="38" t="s">
        <v>1</v>
      </c>
      <c r="B21" s="175">
        <v>33.5</v>
      </c>
      <c r="C21" s="175">
        <v>8.6999999999999993</v>
      </c>
      <c r="D21" s="175">
        <v>46.1</v>
      </c>
      <c r="E21" s="175">
        <v>11.4</v>
      </c>
      <c r="F21" s="175">
        <v>0.2</v>
      </c>
      <c r="G21" s="175">
        <v>100</v>
      </c>
      <c r="H21" s="202">
        <v>7306</v>
      </c>
    </row>
    <row r="22" spans="1:8" s="1" customFormat="1" ht="12.75" customHeight="1" x14ac:dyDescent="0.2">
      <c r="A22" s="112" t="s">
        <v>173</v>
      </c>
      <c r="B22" s="209"/>
      <c r="C22" s="209"/>
      <c r="D22" s="209"/>
      <c r="E22" s="209"/>
      <c r="F22" s="209"/>
      <c r="G22" s="210"/>
      <c r="H22" s="206"/>
    </row>
    <row r="23" spans="1:8" s="1" customFormat="1" ht="12.75" customHeight="1" x14ac:dyDescent="0.2">
      <c r="A23" s="38" t="s">
        <v>276</v>
      </c>
      <c r="B23" s="175">
        <v>32.200000000000003</v>
      </c>
      <c r="C23" s="175">
        <v>8.6999999999999993</v>
      </c>
      <c r="D23" s="175">
        <v>37.1</v>
      </c>
      <c r="E23" s="175">
        <v>21.9</v>
      </c>
      <c r="F23" s="175">
        <v>0.1</v>
      </c>
      <c r="G23" s="175">
        <v>100</v>
      </c>
      <c r="H23" s="202">
        <v>779</v>
      </c>
    </row>
    <row r="24" spans="1:8" s="1" customFormat="1" ht="12.75" customHeight="1" x14ac:dyDescent="0.2">
      <c r="A24" s="38" t="s">
        <v>277</v>
      </c>
      <c r="B24" s="175">
        <v>32.6</v>
      </c>
      <c r="C24" s="175">
        <v>10.199999999999999</v>
      </c>
      <c r="D24" s="175">
        <v>40.299999999999997</v>
      </c>
      <c r="E24" s="175">
        <v>16.399999999999999</v>
      </c>
      <c r="F24" s="175">
        <v>0.5</v>
      </c>
      <c r="G24" s="175">
        <v>100</v>
      </c>
      <c r="H24" s="202">
        <v>7387</v>
      </c>
    </row>
    <row r="25" spans="1:8" s="1" customFormat="1" ht="12.75" customHeight="1" x14ac:dyDescent="0.2">
      <c r="A25" s="38" t="s">
        <v>278</v>
      </c>
      <c r="B25" s="175">
        <v>29</v>
      </c>
      <c r="C25" s="175">
        <v>6.7</v>
      </c>
      <c r="D25" s="175">
        <v>41.8</v>
      </c>
      <c r="E25" s="175">
        <v>22.2</v>
      </c>
      <c r="F25" s="175">
        <v>0.3</v>
      </c>
      <c r="G25" s="175">
        <v>100</v>
      </c>
      <c r="H25" s="202">
        <v>1065</v>
      </c>
    </row>
    <row r="26" spans="1:8" s="1" customFormat="1" ht="12.75" customHeight="1" x14ac:dyDescent="0.2">
      <c r="A26" s="38" t="s">
        <v>279</v>
      </c>
      <c r="B26" s="175">
        <v>25.2</v>
      </c>
      <c r="C26" s="175">
        <v>8.6999999999999993</v>
      </c>
      <c r="D26" s="175">
        <v>37.1</v>
      </c>
      <c r="E26" s="175">
        <v>29</v>
      </c>
      <c r="F26" s="175">
        <v>0</v>
      </c>
      <c r="G26" s="175">
        <v>100</v>
      </c>
      <c r="H26" s="202">
        <v>774</v>
      </c>
    </row>
    <row r="27" spans="1:8" s="1" customFormat="1" ht="12.75" customHeight="1" x14ac:dyDescent="0.2">
      <c r="A27" s="38" t="s">
        <v>56</v>
      </c>
      <c r="B27" s="175">
        <v>30.4</v>
      </c>
      <c r="C27" s="175">
        <v>18.3</v>
      </c>
      <c r="D27" s="175">
        <v>32.799999999999997</v>
      </c>
      <c r="E27" s="175">
        <v>18.600000000000001</v>
      </c>
      <c r="F27" s="175">
        <v>0</v>
      </c>
      <c r="G27" s="175">
        <v>100</v>
      </c>
      <c r="H27" s="202">
        <v>233</v>
      </c>
    </row>
    <row r="28" spans="1:8" s="1" customFormat="1" ht="12.75" customHeight="1" x14ac:dyDescent="0.2">
      <c r="A28" s="38" t="s">
        <v>304</v>
      </c>
      <c r="B28" s="175">
        <v>18.100000000000001</v>
      </c>
      <c r="C28" s="175">
        <v>9.1999999999999993</v>
      </c>
      <c r="D28" s="175">
        <v>56.5</v>
      </c>
      <c r="E28" s="175">
        <v>16.2</v>
      </c>
      <c r="F28" s="175">
        <v>0</v>
      </c>
      <c r="G28" s="175">
        <v>100</v>
      </c>
      <c r="H28" s="202">
        <v>79</v>
      </c>
    </row>
    <row r="29" spans="1:8" s="1" customFormat="1" ht="12.75" customHeight="1" x14ac:dyDescent="0.2">
      <c r="A29" s="112" t="s">
        <v>57</v>
      </c>
      <c r="B29" s="209"/>
      <c r="C29" s="209"/>
      <c r="D29" s="209"/>
      <c r="E29" s="209"/>
      <c r="F29" s="209"/>
      <c r="G29" s="210"/>
      <c r="H29" s="206"/>
    </row>
    <row r="30" spans="1:8" s="1" customFormat="1" ht="12.75" customHeight="1" x14ac:dyDescent="0.2">
      <c r="A30" s="38" t="s">
        <v>58</v>
      </c>
      <c r="B30" s="175">
        <v>26.810416425239342</v>
      </c>
      <c r="C30" s="175">
        <v>8.2597900996230109</v>
      </c>
      <c r="D30" s="175">
        <v>45.379159893257416</v>
      </c>
      <c r="E30" s="175">
        <v>19.146340831543533</v>
      </c>
      <c r="F30" s="175">
        <v>0.40429275033632334</v>
      </c>
      <c r="G30" s="175">
        <v>100</v>
      </c>
      <c r="H30" s="157">
        <v>5040.2559968190599</v>
      </c>
    </row>
    <row r="31" spans="1:8" s="1" customFormat="1" ht="12.75" customHeight="1" x14ac:dyDescent="0.2">
      <c r="A31" s="38" t="s">
        <v>59</v>
      </c>
      <c r="B31" s="175">
        <v>35.609202469332843</v>
      </c>
      <c r="C31" s="175">
        <v>11.908716841426115</v>
      </c>
      <c r="D31" s="175">
        <v>34.958205902261433</v>
      </c>
      <c r="E31" s="175">
        <v>17.041750859074</v>
      </c>
      <c r="F31" s="175">
        <v>0.48212392790553987</v>
      </c>
      <c r="G31" s="175">
        <v>100</v>
      </c>
      <c r="H31" s="157">
        <v>3553.6933690903247</v>
      </c>
    </row>
    <row r="32" spans="1:8" s="1" customFormat="1" ht="12.75" customHeight="1" x14ac:dyDescent="0.2">
      <c r="A32" s="38" t="s">
        <v>60</v>
      </c>
      <c r="B32" s="175">
        <v>39.529205697059602</v>
      </c>
      <c r="C32" s="175">
        <v>9.5243879924103076</v>
      </c>
      <c r="D32" s="175">
        <v>34.34205544154436</v>
      </c>
      <c r="E32" s="175">
        <v>16.466604222556882</v>
      </c>
      <c r="F32" s="175">
        <v>0.13774664642892551</v>
      </c>
      <c r="G32" s="175">
        <v>100</v>
      </c>
      <c r="H32" s="157">
        <v>1236.7443501482264</v>
      </c>
    </row>
    <row r="33" spans="1:10" s="1" customFormat="1" ht="12.75" customHeight="1" x14ac:dyDescent="0.2">
      <c r="A33" s="38" t="s">
        <v>61</v>
      </c>
      <c r="B33" s="175">
        <v>30.719359557701367</v>
      </c>
      <c r="C33" s="175">
        <v>8.8645940699927266</v>
      </c>
      <c r="D33" s="175">
        <v>33.544141763513068</v>
      </c>
      <c r="E33" s="175">
        <v>26.871904608792828</v>
      </c>
      <c r="F33" s="175">
        <v>0</v>
      </c>
      <c r="G33" s="175">
        <v>100</v>
      </c>
      <c r="H33" s="157">
        <v>440.80791739899996</v>
      </c>
    </row>
    <row r="34" spans="1:10" s="1" customFormat="1" ht="12.75" customHeight="1" x14ac:dyDescent="0.2">
      <c r="A34" s="38" t="s">
        <v>62</v>
      </c>
      <c r="B34" s="175">
        <v>16.089814485637422</v>
      </c>
      <c r="C34" s="175">
        <v>23.715993372632234</v>
      </c>
      <c r="D34" s="175">
        <v>44.999322204452895</v>
      </c>
      <c r="E34" s="175">
        <v>15.19486993727746</v>
      </c>
      <c r="F34" s="175">
        <v>0</v>
      </c>
      <c r="G34" s="175">
        <v>100</v>
      </c>
      <c r="H34" s="157">
        <v>45.35514480006821</v>
      </c>
    </row>
    <row r="35" spans="1:10" s="1" customFormat="1" ht="12.75" customHeight="1" x14ac:dyDescent="0.2">
      <c r="A35" s="112" t="s">
        <v>311</v>
      </c>
      <c r="B35" s="209"/>
      <c r="C35" s="209"/>
      <c r="D35" s="209"/>
      <c r="E35" s="209"/>
      <c r="F35" s="209"/>
      <c r="G35" s="210"/>
      <c r="H35" s="206"/>
    </row>
    <row r="36" spans="1:10" s="1" customFormat="1" ht="12.75" customHeight="1" x14ac:dyDescent="0.2">
      <c r="A36" s="38" t="s">
        <v>280</v>
      </c>
      <c r="B36" s="175">
        <v>14.5</v>
      </c>
      <c r="C36" s="175">
        <v>4.8</v>
      </c>
      <c r="D36" s="175">
        <v>26.4</v>
      </c>
      <c r="E36" s="175">
        <v>53.7</v>
      </c>
      <c r="F36" s="175">
        <v>0.7</v>
      </c>
      <c r="G36" s="175">
        <v>100</v>
      </c>
      <c r="H36" s="202">
        <v>480</v>
      </c>
    </row>
    <row r="37" spans="1:10" s="1" customFormat="1" ht="12.75" customHeight="1" x14ac:dyDescent="0.2">
      <c r="A37" s="38" t="s">
        <v>281</v>
      </c>
      <c r="B37" s="175">
        <v>33.1</v>
      </c>
      <c r="C37" s="175">
        <v>9.8000000000000007</v>
      </c>
      <c r="D37" s="175">
        <v>44.7</v>
      </c>
      <c r="E37" s="175">
        <v>12</v>
      </c>
      <c r="F37" s="175">
        <v>0.4</v>
      </c>
      <c r="G37" s="175">
        <v>100</v>
      </c>
      <c r="H37" s="202">
        <v>7155</v>
      </c>
      <c r="J37" s="175"/>
    </row>
    <row r="38" spans="1:10" s="1" customFormat="1" ht="12.75" customHeight="1" x14ac:dyDescent="0.2">
      <c r="A38" s="38" t="s">
        <v>282</v>
      </c>
      <c r="B38" s="175">
        <v>30</v>
      </c>
      <c r="C38" s="175">
        <v>9.5</v>
      </c>
      <c r="D38" s="175">
        <v>31.1</v>
      </c>
      <c r="E38" s="175">
        <v>29.2</v>
      </c>
      <c r="F38" s="175">
        <v>0.2</v>
      </c>
      <c r="G38" s="175">
        <v>100</v>
      </c>
      <c r="H38" s="202">
        <v>2240</v>
      </c>
    </row>
    <row r="39" spans="1:10" s="1" customFormat="1" ht="12.75" customHeight="1" x14ac:dyDescent="0.2">
      <c r="A39" s="38" t="s">
        <v>283</v>
      </c>
      <c r="B39" s="175">
        <v>25</v>
      </c>
      <c r="C39" s="175">
        <v>16.399999999999999</v>
      </c>
      <c r="D39" s="175">
        <v>21.8</v>
      </c>
      <c r="E39" s="175">
        <v>36.799999999999997</v>
      </c>
      <c r="F39" s="175">
        <v>0</v>
      </c>
      <c r="G39" s="175">
        <v>100</v>
      </c>
      <c r="H39" s="202">
        <v>309</v>
      </c>
    </row>
    <row r="40" spans="1:10" s="1" customFormat="1" ht="12.75" customHeight="1" x14ac:dyDescent="0.2">
      <c r="A40" s="38" t="s">
        <v>284</v>
      </c>
      <c r="B40" s="175">
        <v>46.9</v>
      </c>
      <c r="C40" s="175">
        <v>16.399999999999999</v>
      </c>
      <c r="D40" s="175">
        <v>23.7</v>
      </c>
      <c r="E40" s="175">
        <v>13</v>
      </c>
      <c r="F40" s="175">
        <v>0</v>
      </c>
      <c r="G40" s="175">
        <v>100</v>
      </c>
      <c r="H40" s="211">
        <v>133</v>
      </c>
      <c r="I40" s="5"/>
    </row>
    <row r="41" spans="1:10" s="1" customFormat="1" ht="12.75" customHeight="1" x14ac:dyDescent="0.2">
      <c r="A41" s="413"/>
      <c r="B41" s="413"/>
      <c r="C41" s="413"/>
      <c r="D41" s="413"/>
      <c r="E41" s="413"/>
      <c r="F41" s="413"/>
      <c r="G41" s="413"/>
      <c r="H41" s="413"/>
    </row>
    <row r="43" spans="1:10" s="1" customFormat="1" ht="45.75" customHeight="1" x14ac:dyDescent="0.2">
      <c r="A43" s="239" t="s">
        <v>7</v>
      </c>
      <c r="B43" s="354"/>
      <c r="C43" s="354"/>
      <c r="D43" s="354"/>
      <c r="E43" s="354"/>
      <c r="F43" s="354"/>
      <c r="G43" s="354"/>
      <c r="H43" s="355"/>
    </row>
    <row r="44" spans="1:10" ht="12.75" customHeight="1" x14ac:dyDescent="0.2">
      <c r="B44" s="7"/>
      <c r="C44" s="7"/>
    </row>
    <row r="45" spans="1:10" s="1" customFormat="1" ht="48" customHeight="1" x14ac:dyDescent="0.2">
      <c r="A45" s="239" t="s">
        <v>210</v>
      </c>
      <c r="B45" s="354"/>
      <c r="C45" s="354"/>
      <c r="D45" s="354"/>
      <c r="E45" s="354"/>
      <c r="F45" s="354"/>
      <c r="G45" s="354"/>
      <c r="H45" s="355"/>
    </row>
  </sheetData>
  <mergeCells count="13">
    <mergeCell ref="A43:H43"/>
    <mergeCell ref="A1:H1"/>
    <mergeCell ref="A2:H2"/>
    <mergeCell ref="A45:H45"/>
    <mergeCell ref="H3:H5"/>
    <mergeCell ref="A3:A5"/>
    <mergeCell ref="B3:G3"/>
    <mergeCell ref="D4:D5"/>
    <mergeCell ref="E4:E5"/>
    <mergeCell ref="F4:F5"/>
    <mergeCell ref="G4:G5"/>
    <mergeCell ref="B4:C4"/>
    <mergeCell ref="A41:H41"/>
  </mergeCells>
  <phoneticPr fontId="2" type="noConversion"/>
  <printOptions horizontalCentered="1"/>
  <pageMargins left="0.25" right="0.25" top="0.75" bottom="0.75" header="0.3" footer="0.3"/>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Q57"/>
  <sheetViews>
    <sheetView workbookViewId="0">
      <selection activeCell="A50" sqref="A50:H50"/>
    </sheetView>
  </sheetViews>
  <sheetFormatPr baseColWidth="10" defaultRowHeight="11.25" x14ac:dyDescent="0.2"/>
  <cols>
    <col min="1" max="1" width="25.42578125" style="1" customWidth="1"/>
    <col min="2" max="2" width="6.5703125" style="11" customWidth="1"/>
    <col min="3" max="3" width="7.140625" style="11" customWidth="1"/>
    <col min="4" max="4" width="9.140625" style="11" customWidth="1"/>
    <col min="5" max="5" width="6.5703125" style="11" customWidth="1"/>
    <col min="6" max="6" width="9.7109375" style="11" customWidth="1"/>
    <col min="7" max="7" width="9.5703125" style="11" customWidth="1"/>
    <col min="8" max="8" width="9.7109375" style="1" customWidth="1"/>
    <col min="9" max="16384" width="11.42578125" style="1"/>
  </cols>
  <sheetData>
    <row r="1" spans="1:9" ht="19.5" customHeight="1" x14ac:dyDescent="0.2">
      <c r="A1" s="270" t="s">
        <v>182</v>
      </c>
      <c r="B1" s="271"/>
      <c r="C1" s="271"/>
      <c r="D1" s="271"/>
      <c r="E1" s="271"/>
      <c r="F1" s="271"/>
      <c r="G1" s="271"/>
      <c r="H1" s="272"/>
    </row>
    <row r="2" spans="1:9" ht="25.5" customHeight="1" x14ac:dyDescent="0.2">
      <c r="A2" s="323" t="s">
        <v>308</v>
      </c>
      <c r="B2" s="356"/>
      <c r="C2" s="356"/>
      <c r="D2" s="356"/>
      <c r="E2" s="356"/>
      <c r="F2" s="356"/>
      <c r="G2" s="356"/>
      <c r="H2" s="357"/>
    </row>
    <row r="3" spans="1:9" ht="16.5" customHeight="1" x14ac:dyDescent="0.2">
      <c r="A3" s="331"/>
      <c r="B3" s="311" t="s">
        <v>183</v>
      </c>
      <c r="C3" s="311"/>
      <c r="D3" s="311"/>
      <c r="E3" s="311"/>
      <c r="F3" s="311"/>
      <c r="G3" s="311"/>
      <c r="H3" s="362" t="s">
        <v>187</v>
      </c>
    </row>
    <row r="4" spans="1:9" ht="21.75" customHeight="1" x14ac:dyDescent="0.2">
      <c r="A4" s="252"/>
      <c r="B4" s="311" t="s">
        <v>144</v>
      </c>
      <c r="C4" s="311"/>
      <c r="D4" s="311"/>
      <c r="E4" s="311"/>
      <c r="F4" s="311"/>
      <c r="G4" s="279" t="s">
        <v>325</v>
      </c>
      <c r="H4" s="363"/>
    </row>
    <row r="5" spans="1:9" ht="24.75" customHeight="1" x14ac:dyDescent="0.2">
      <c r="A5" s="252"/>
      <c r="B5" s="311" t="s">
        <v>184</v>
      </c>
      <c r="C5" s="311"/>
      <c r="D5" s="311"/>
      <c r="E5" s="279" t="s">
        <v>96</v>
      </c>
      <c r="F5" s="279" t="s">
        <v>186</v>
      </c>
      <c r="G5" s="339"/>
      <c r="H5" s="363"/>
    </row>
    <row r="6" spans="1:9" ht="45" x14ac:dyDescent="0.2">
      <c r="A6" s="253"/>
      <c r="B6" s="107" t="s">
        <v>94</v>
      </c>
      <c r="C6" s="107" t="s">
        <v>95</v>
      </c>
      <c r="D6" s="101" t="s">
        <v>185</v>
      </c>
      <c r="E6" s="340"/>
      <c r="F6" s="340"/>
      <c r="G6" s="340"/>
      <c r="H6" s="364"/>
      <c r="I6" s="88"/>
    </row>
    <row r="7" spans="1:9" s="3" customFormat="1" ht="12.75" customHeight="1" x14ac:dyDescent="0.2">
      <c r="A7" s="66"/>
      <c r="B7" s="68"/>
      <c r="C7" s="68"/>
      <c r="D7" s="95"/>
      <c r="E7" s="95"/>
      <c r="F7" s="95"/>
      <c r="G7" s="95"/>
      <c r="H7" s="94"/>
    </row>
    <row r="8" spans="1:9" ht="12.75" customHeight="1" x14ac:dyDescent="0.2">
      <c r="A8" s="69" t="s">
        <v>0</v>
      </c>
      <c r="B8" s="175">
        <v>69.599999999999994</v>
      </c>
      <c r="C8" s="175">
        <v>16.7</v>
      </c>
      <c r="D8" s="175">
        <v>0.5</v>
      </c>
      <c r="E8" s="175">
        <v>3.5</v>
      </c>
      <c r="F8" s="175">
        <v>85.9</v>
      </c>
      <c r="G8" s="175">
        <v>10.9</v>
      </c>
      <c r="H8" s="227">
        <v>1328</v>
      </c>
    </row>
    <row r="9" spans="1:9" ht="12.75" customHeight="1" x14ac:dyDescent="0.2">
      <c r="A9" s="70"/>
      <c r="B9" s="190"/>
      <c r="C9" s="190"/>
      <c r="D9" s="190"/>
      <c r="E9" s="190"/>
      <c r="F9" s="190"/>
      <c r="G9" s="190"/>
      <c r="H9" s="227"/>
    </row>
    <row r="10" spans="1:9" s="3" customFormat="1" ht="12.75" customHeight="1" x14ac:dyDescent="0.2">
      <c r="A10" s="117" t="s">
        <v>52</v>
      </c>
      <c r="B10" s="212"/>
      <c r="C10" s="212"/>
      <c r="D10" s="212"/>
      <c r="E10" s="212"/>
      <c r="F10" s="212"/>
      <c r="G10" s="212"/>
      <c r="H10" s="228"/>
    </row>
    <row r="11" spans="1:9" ht="12.75" customHeight="1" x14ac:dyDescent="0.2">
      <c r="A11" s="71" t="s">
        <v>53</v>
      </c>
      <c r="B11" s="175">
        <v>70.7</v>
      </c>
      <c r="C11" s="175">
        <v>16.3</v>
      </c>
      <c r="D11" s="175">
        <v>0.7</v>
      </c>
      <c r="E11" s="175">
        <v>4.2</v>
      </c>
      <c r="F11" s="175">
        <v>86.3</v>
      </c>
      <c r="G11" s="175">
        <v>10.1</v>
      </c>
      <c r="H11" s="227">
        <v>681</v>
      </c>
    </row>
    <row r="12" spans="1:9" ht="12.75" customHeight="1" x14ac:dyDescent="0.2">
      <c r="A12" s="71" t="s">
        <v>54</v>
      </c>
      <c r="B12" s="175">
        <v>68.400000000000006</v>
      </c>
      <c r="C12" s="175">
        <v>17.100000000000001</v>
      </c>
      <c r="D12" s="175">
        <v>0.2</v>
      </c>
      <c r="E12" s="175">
        <v>2.7</v>
      </c>
      <c r="F12" s="175">
        <v>85.5</v>
      </c>
      <c r="G12" s="175">
        <v>11.9</v>
      </c>
      <c r="H12" s="227">
        <v>647</v>
      </c>
    </row>
    <row r="13" spans="1:9" ht="12.75" customHeight="1" x14ac:dyDescent="0.2">
      <c r="A13" s="117" t="s">
        <v>21</v>
      </c>
      <c r="B13" s="212"/>
      <c r="C13" s="212"/>
      <c r="D13" s="212"/>
      <c r="E13" s="212"/>
      <c r="F13" s="212"/>
      <c r="G13" s="212"/>
      <c r="H13" s="228"/>
    </row>
    <row r="14" spans="1:9" ht="12.75" customHeight="1" x14ac:dyDescent="0.2">
      <c r="A14" s="71" t="s">
        <v>267</v>
      </c>
      <c r="B14" s="175">
        <v>80.06719105790485</v>
      </c>
      <c r="C14" s="175">
        <v>9.8660715012450311</v>
      </c>
      <c r="D14" s="175">
        <v>0</v>
      </c>
      <c r="E14" s="175">
        <v>2.8667247235979136</v>
      </c>
      <c r="F14" s="175">
        <v>89.933262559149924</v>
      </c>
      <c r="G14" s="175">
        <v>7.2000127172521928</v>
      </c>
      <c r="H14" s="229">
        <v>62.452246445299984</v>
      </c>
    </row>
    <row r="15" spans="1:9" ht="12.75" customHeight="1" x14ac:dyDescent="0.2">
      <c r="A15" s="71" t="s">
        <v>268</v>
      </c>
      <c r="B15" s="175">
        <v>80.286907900705543</v>
      </c>
      <c r="C15" s="175">
        <v>11.815642967997245</v>
      </c>
      <c r="D15" s="175">
        <v>0</v>
      </c>
      <c r="E15" s="175">
        <v>1.2643189213079873</v>
      </c>
      <c r="F15" s="175">
        <v>91.57942555664097</v>
      </c>
      <c r="G15" s="175">
        <v>7.1562555220510262</v>
      </c>
      <c r="H15" s="229">
        <v>110.29012061941098</v>
      </c>
    </row>
    <row r="16" spans="1:9" ht="12.75" customHeight="1" x14ac:dyDescent="0.2">
      <c r="A16" s="71" t="s">
        <v>269</v>
      </c>
      <c r="B16" s="175">
        <v>60.371006044493377</v>
      </c>
      <c r="C16" s="175">
        <v>22.828149125563417</v>
      </c>
      <c r="D16" s="175">
        <v>1.2626897439780604</v>
      </c>
      <c r="E16" s="175">
        <v>6.8049819559911917</v>
      </c>
      <c r="F16" s="175">
        <v>82.182867223514094</v>
      </c>
      <c r="G16" s="175">
        <v>11.499388989395928</v>
      </c>
      <c r="H16" s="229">
        <v>341.42701419294502</v>
      </c>
    </row>
    <row r="17" spans="1:14" ht="12.75" customHeight="1" x14ac:dyDescent="0.2">
      <c r="A17" s="71" t="s">
        <v>270</v>
      </c>
      <c r="B17" s="175">
        <v>72.176626606644191</v>
      </c>
      <c r="C17" s="175">
        <v>19.572704680686513</v>
      </c>
      <c r="D17" s="175">
        <v>0</v>
      </c>
      <c r="E17" s="175">
        <v>3.8930765912626</v>
      </c>
      <c r="F17" s="175">
        <v>91.068380349032694</v>
      </c>
      <c r="G17" s="175">
        <v>5.0385430597047014</v>
      </c>
      <c r="H17" s="229">
        <v>88.449587164887873</v>
      </c>
    </row>
    <row r="18" spans="1:14" ht="12.75" customHeight="1" x14ac:dyDescent="0.2">
      <c r="A18" s="71" t="s">
        <v>271</v>
      </c>
      <c r="B18" s="175">
        <v>48.194759408993022</v>
      </c>
      <c r="C18" s="175">
        <v>13.733356833576645</v>
      </c>
      <c r="D18" s="175">
        <v>2.7131272480126278</v>
      </c>
      <c r="E18" s="175">
        <v>5.4369455775135229</v>
      </c>
      <c r="F18" s="175">
        <v>61.928116242569672</v>
      </c>
      <c r="G18" s="175">
        <v>32.634938179916823</v>
      </c>
      <c r="H18" s="229">
        <v>4.6379283866837735</v>
      </c>
    </row>
    <row r="19" spans="1:14" ht="12.75" customHeight="1" x14ac:dyDescent="0.2">
      <c r="A19" s="71" t="s">
        <v>272</v>
      </c>
      <c r="B19" s="175">
        <v>65.605230416738948</v>
      </c>
      <c r="C19" s="175">
        <v>13.318859175780476</v>
      </c>
      <c r="D19" s="175">
        <v>6.5057911118734273</v>
      </c>
      <c r="E19" s="175">
        <v>0.84298242744897944</v>
      </c>
      <c r="F19" s="175">
        <v>78.924089592519422</v>
      </c>
      <c r="G19" s="175">
        <v>18.342788928073553</v>
      </c>
      <c r="H19" s="229">
        <v>24.584989497174053</v>
      </c>
    </row>
    <row r="20" spans="1:14" ht="12.75" customHeight="1" x14ac:dyDescent="0.2">
      <c r="A20" s="71" t="s">
        <v>273</v>
      </c>
      <c r="B20" s="175">
        <v>62.568652643057384</v>
      </c>
      <c r="C20" s="175">
        <v>23.304980770936474</v>
      </c>
      <c r="D20" s="175">
        <v>0</v>
      </c>
      <c r="E20" s="175">
        <v>1.0884239019127384</v>
      </c>
      <c r="F20" s="175">
        <v>85.873633413993829</v>
      </c>
      <c r="G20" s="175">
        <v>13.037942684093396</v>
      </c>
      <c r="H20" s="229">
        <v>221.27680762451834</v>
      </c>
    </row>
    <row r="21" spans="1:14" ht="12.75" customHeight="1" x14ac:dyDescent="0.2">
      <c r="A21" s="71" t="s">
        <v>274</v>
      </c>
      <c r="B21" s="175">
        <v>69.894221306332682</v>
      </c>
      <c r="C21" s="175">
        <v>11.801925887484051</v>
      </c>
      <c r="D21" s="175">
        <v>0</v>
      </c>
      <c r="E21" s="175">
        <v>6.4622007273634035</v>
      </c>
      <c r="F21" s="175">
        <v>81.617533192055845</v>
      </c>
      <c r="G21" s="175">
        <v>13.378579071826243</v>
      </c>
      <c r="H21" s="229">
        <v>108.60305738280523</v>
      </c>
    </row>
    <row r="22" spans="1:14" ht="12.75" customHeight="1" x14ac:dyDescent="0.2">
      <c r="A22" s="71" t="s">
        <v>275</v>
      </c>
      <c r="B22" s="175">
        <v>77.196329698652363</v>
      </c>
      <c r="C22" s="175">
        <v>10.635013841436447</v>
      </c>
      <c r="D22" s="175">
        <v>0</v>
      </c>
      <c r="E22" s="175">
        <v>1.8668701245549433</v>
      </c>
      <c r="F22" s="175">
        <v>87.831343540088724</v>
      </c>
      <c r="G22" s="175">
        <v>10.851336420013135</v>
      </c>
      <c r="H22" s="229">
        <v>366.13494680384406</v>
      </c>
      <c r="J22" s="5"/>
      <c r="K22" s="5"/>
      <c r="L22" s="5"/>
      <c r="M22" s="5"/>
      <c r="N22" s="5"/>
    </row>
    <row r="23" spans="1:14" ht="12.75" customHeight="1" x14ac:dyDescent="0.2">
      <c r="A23" s="117" t="s">
        <v>20</v>
      </c>
      <c r="B23" s="212"/>
      <c r="C23" s="212"/>
      <c r="D23" s="212"/>
      <c r="E23" s="212"/>
      <c r="F23" s="212"/>
      <c r="G23" s="212"/>
      <c r="H23" s="228"/>
      <c r="J23" s="10"/>
      <c r="K23" s="10"/>
      <c r="L23" s="10"/>
      <c r="M23" s="62"/>
      <c r="N23" s="5"/>
    </row>
    <row r="24" spans="1:14" ht="12.75" customHeight="1" x14ac:dyDescent="0.2">
      <c r="A24" s="71" t="s">
        <v>22</v>
      </c>
      <c r="B24" s="175">
        <v>66.099999999999994</v>
      </c>
      <c r="C24" s="175">
        <v>20.3</v>
      </c>
      <c r="D24" s="175">
        <v>0</v>
      </c>
      <c r="E24" s="175">
        <v>4.2</v>
      </c>
      <c r="F24" s="175">
        <v>85.8</v>
      </c>
      <c r="G24" s="175">
        <v>10.4</v>
      </c>
      <c r="H24" s="227">
        <v>793</v>
      </c>
      <c r="J24" s="10"/>
      <c r="K24" s="62"/>
      <c r="L24" s="62"/>
      <c r="M24" s="62"/>
      <c r="N24" s="5"/>
    </row>
    <row r="25" spans="1:14" ht="12.75" customHeight="1" x14ac:dyDescent="0.2">
      <c r="A25" s="71" t="s">
        <v>1</v>
      </c>
      <c r="B25" s="175">
        <v>74.8</v>
      </c>
      <c r="C25" s="175">
        <v>11.4</v>
      </c>
      <c r="D25" s="175">
        <v>1.1000000000000001</v>
      </c>
      <c r="E25" s="175">
        <v>2.5</v>
      </c>
      <c r="F25" s="175">
        <v>86.2</v>
      </c>
      <c r="G25" s="175">
        <v>11.7</v>
      </c>
      <c r="H25" s="227">
        <v>535</v>
      </c>
      <c r="J25" s="64"/>
      <c r="K25" s="62"/>
      <c r="L25" s="62"/>
      <c r="M25" s="62"/>
      <c r="N25" s="5"/>
    </row>
    <row r="26" spans="1:14" ht="12.75" customHeight="1" x14ac:dyDescent="0.2">
      <c r="A26" s="117" t="s">
        <v>86</v>
      </c>
      <c r="B26" s="212"/>
      <c r="C26" s="212"/>
      <c r="D26" s="212"/>
      <c r="E26" s="212"/>
      <c r="F26" s="212"/>
      <c r="G26" s="212"/>
      <c r="H26" s="228"/>
    </row>
    <row r="27" spans="1:14" ht="12.75" customHeight="1" x14ac:dyDescent="0.2">
      <c r="A27" s="71" t="s">
        <v>87</v>
      </c>
      <c r="B27" s="175">
        <v>72.900000000000006</v>
      </c>
      <c r="C27" s="175">
        <v>15.3</v>
      </c>
      <c r="D27" s="175">
        <v>0.3</v>
      </c>
      <c r="E27" s="175">
        <v>1.6</v>
      </c>
      <c r="F27" s="175">
        <v>88.2</v>
      </c>
      <c r="G27" s="175">
        <v>10.5</v>
      </c>
      <c r="H27" s="227">
        <v>209</v>
      </c>
    </row>
    <row r="28" spans="1:14" ht="12.75" customHeight="1" x14ac:dyDescent="0.2">
      <c r="A28" s="71" t="s">
        <v>88</v>
      </c>
      <c r="B28" s="175">
        <v>68.099999999999994</v>
      </c>
      <c r="C28" s="175">
        <v>15.2</v>
      </c>
      <c r="D28" s="175">
        <v>0.1</v>
      </c>
      <c r="E28" s="175">
        <v>5.7</v>
      </c>
      <c r="F28" s="175">
        <v>83.1</v>
      </c>
      <c r="G28" s="175">
        <v>12</v>
      </c>
      <c r="H28" s="227">
        <v>360</v>
      </c>
    </row>
    <row r="29" spans="1:14" ht="12.75" customHeight="1" x14ac:dyDescent="0.2">
      <c r="A29" s="71" t="s">
        <v>89</v>
      </c>
      <c r="B29" s="175">
        <v>70.5</v>
      </c>
      <c r="C29" s="175">
        <v>15.8</v>
      </c>
      <c r="D29" s="175">
        <v>0</v>
      </c>
      <c r="E29" s="175">
        <v>3</v>
      </c>
      <c r="F29" s="175">
        <v>86.1</v>
      </c>
      <c r="G29" s="175">
        <v>11.1</v>
      </c>
      <c r="H29" s="227">
        <v>265</v>
      </c>
    </row>
    <row r="30" spans="1:14" ht="12.75" customHeight="1" x14ac:dyDescent="0.2">
      <c r="A30" s="71" t="s">
        <v>90</v>
      </c>
      <c r="B30" s="175">
        <v>70.8</v>
      </c>
      <c r="C30" s="175">
        <v>17.600000000000001</v>
      </c>
      <c r="D30" s="175">
        <v>1.1000000000000001</v>
      </c>
      <c r="E30" s="175">
        <v>3.3</v>
      </c>
      <c r="F30" s="175">
        <v>87.7</v>
      </c>
      <c r="G30" s="175">
        <v>9</v>
      </c>
      <c r="H30" s="227">
        <v>240</v>
      </c>
    </row>
    <row r="31" spans="1:14" ht="12.75" customHeight="1" x14ac:dyDescent="0.2">
      <c r="A31" s="71" t="s">
        <v>91</v>
      </c>
      <c r="B31" s="175">
        <v>66.900000000000006</v>
      </c>
      <c r="C31" s="175">
        <v>20</v>
      </c>
      <c r="D31" s="175">
        <v>0.8</v>
      </c>
      <c r="E31" s="175">
        <v>2.8</v>
      </c>
      <c r="F31" s="175">
        <v>86.1</v>
      </c>
      <c r="G31" s="175">
        <v>11.4</v>
      </c>
      <c r="H31" s="227">
        <v>254</v>
      </c>
    </row>
    <row r="32" spans="1:14" ht="12.75" customHeight="1" x14ac:dyDescent="0.2">
      <c r="A32" s="117" t="s">
        <v>55</v>
      </c>
      <c r="B32" s="212"/>
      <c r="C32" s="212"/>
      <c r="D32" s="212"/>
      <c r="E32" s="212"/>
      <c r="F32" s="212"/>
      <c r="G32" s="212"/>
      <c r="H32" s="228"/>
    </row>
    <row r="33" spans="1:8" ht="12.75" customHeight="1" x14ac:dyDescent="0.2">
      <c r="A33" s="71" t="s">
        <v>276</v>
      </c>
      <c r="B33" s="152">
        <v>84.8</v>
      </c>
      <c r="C33" s="152">
        <v>1.5</v>
      </c>
      <c r="D33" s="152">
        <v>0</v>
      </c>
      <c r="E33" s="152">
        <v>3.7</v>
      </c>
      <c r="F33" s="152">
        <v>86.4</v>
      </c>
      <c r="G33" s="152">
        <v>9.9</v>
      </c>
      <c r="H33" s="227">
        <v>49</v>
      </c>
    </row>
    <row r="34" spans="1:8" ht="12.75" customHeight="1" x14ac:dyDescent="0.2">
      <c r="A34" s="71" t="s">
        <v>277</v>
      </c>
      <c r="B34" s="175">
        <v>73.599999999999994</v>
      </c>
      <c r="C34" s="175">
        <v>11</v>
      </c>
      <c r="D34" s="175">
        <v>0.4</v>
      </c>
      <c r="E34" s="175">
        <v>2.2000000000000002</v>
      </c>
      <c r="F34" s="175">
        <v>84.1</v>
      </c>
      <c r="G34" s="175">
        <v>13.8</v>
      </c>
      <c r="H34" s="227">
        <v>434</v>
      </c>
    </row>
    <row r="35" spans="1:8" ht="12.75" customHeight="1" x14ac:dyDescent="0.2">
      <c r="A35" s="71" t="s">
        <v>278</v>
      </c>
      <c r="B35" s="175">
        <v>73.5</v>
      </c>
      <c r="C35" s="175">
        <v>10.199999999999999</v>
      </c>
      <c r="D35" s="175">
        <v>1.9</v>
      </c>
      <c r="E35" s="175">
        <v>4.7</v>
      </c>
      <c r="F35" s="175">
        <v>83.7</v>
      </c>
      <c r="G35" s="175">
        <v>12.6</v>
      </c>
      <c r="H35" s="227">
        <v>231</v>
      </c>
    </row>
    <row r="36" spans="1:8" ht="12.75" customHeight="1" x14ac:dyDescent="0.2">
      <c r="A36" s="71" t="s">
        <v>279</v>
      </c>
      <c r="B36" s="175">
        <v>67.7</v>
      </c>
      <c r="C36" s="175">
        <v>17.399999999999999</v>
      </c>
      <c r="D36" s="175">
        <v>0</v>
      </c>
      <c r="E36" s="175">
        <v>4.5999999999999996</v>
      </c>
      <c r="F36" s="175">
        <v>84.8</v>
      </c>
      <c r="G36" s="175">
        <v>10.7</v>
      </c>
      <c r="H36" s="227">
        <v>365</v>
      </c>
    </row>
    <row r="37" spans="1:8" ht="12.75" customHeight="1" x14ac:dyDescent="0.2">
      <c r="A37" s="71" t="s">
        <v>56</v>
      </c>
      <c r="B37" s="175">
        <v>58.7</v>
      </c>
      <c r="C37" s="175">
        <v>34.5</v>
      </c>
      <c r="D37" s="175">
        <v>0</v>
      </c>
      <c r="E37" s="175">
        <v>3</v>
      </c>
      <c r="F37" s="175">
        <v>92.7</v>
      </c>
      <c r="G37" s="175">
        <v>5</v>
      </c>
      <c r="H37" s="227">
        <v>249</v>
      </c>
    </row>
    <row r="38" spans="1:8" ht="12.75" customHeight="1" x14ac:dyDescent="0.2">
      <c r="A38" s="117" t="s">
        <v>57</v>
      </c>
      <c r="B38" s="212"/>
      <c r="C38" s="212"/>
      <c r="D38" s="212"/>
      <c r="E38" s="212"/>
      <c r="F38" s="212"/>
      <c r="G38" s="212"/>
      <c r="H38" s="228"/>
    </row>
    <row r="39" spans="1:8" ht="12.75" customHeight="1" x14ac:dyDescent="0.2">
      <c r="A39" s="71" t="s">
        <v>58</v>
      </c>
      <c r="B39" s="175">
        <v>79.5</v>
      </c>
      <c r="C39" s="175">
        <v>6.1</v>
      </c>
      <c r="D39" s="175">
        <v>1.6</v>
      </c>
      <c r="E39" s="175">
        <v>1.8</v>
      </c>
      <c r="F39" s="175">
        <v>85.4</v>
      </c>
      <c r="G39" s="175">
        <v>12.7</v>
      </c>
      <c r="H39" s="227">
        <v>373</v>
      </c>
    </row>
    <row r="40" spans="1:8" ht="12.75" customHeight="1" x14ac:dyDescent="0.2">
      <c r="A40" s="71" t="s">
        <v>59</v>
      </c>
      <c r="B40" s="175">
        <v>79.7</v>
      </c>
      <c r="C40" s="175">
        <v>9.4</v>
      </c>
      <c r="D40" s="175">
        <v>0</v>
      </c>
      <c r="E40" s="175">
        <v>2.8</v>
      </c>
      <c r="F40" s="175">
        <v>89.1</v>
      </c>
      <c r="G40" s="175">
        <v>8.8000000000000007</v>
      </c>
      <c r="H40" s="227">
        <v>286</v>
      </c>
    </row>
    <row r="41" spans="1:8" ht="12.75" customHeight="1" x14ac:dyDescent="0.2">
      <c r="A41" s="71" t="s">
        <v>60</v>
      </c>
      <c r="B41" s="175">
        <v>67.7</v>
      </c>
      <c r="C41" s="175">
        <v>12.2</v>
      </c>
      <c r="D41" s="175">
        <v>0</v>
      </c>
      <c r="E41" s="175">
        <v>3.3</v>
      </c>
      <c r="F41" s="175">
        <v>79.900000000000006</v>
      </c>
      <c r="G41" s="175">
        <v>17.100000000000001</v>
      </c>
      <c r="H41" s="227">
        <v>301</v>
      </c>
    </row>
    <row r="42" spans="1:8" ht="12.75" customHeight="1" x14ac:dyDescent="0.2">
      <c r="A42" s="71" t="s">
        <v>61</v>
      </c>
      <c r="B42" s="175">
        <v>63.7</v>
      </c>
      <c r="C42" s="175">
        <v>24</v>
      </c>
      <c r="D42" s="175">
        <v>0</v>
      </c>
      <c r="E42" s="175">
        <v>7.5</v>
      </c>
      <c r="F42" s="175">
        <v>86</v>
      </c>
      <c r="G42" s="175">
        <v>7.4</v>
      </c>
      <c r="H42" s="227">
        <v>242</v>
      </c>
    </row>
    <row r="43" spans="1:8" ht="12.75" customHeight="1" x14ac:dyDescent="0.2">
      <c r="A43" s="71" t="s">
        <v>62</v>
      </c>
      <c r="B43" s="175">
        <v>33.299999999999997</v>
      </c>
      <c r="C43" s="175">
        <v>61.1</v>
      </c>
      <c r="D43" s="175">
        <v>0</v>
      </c>
      <c r="E43" s="175">
        <v>2.9</v>
      </c>
      <c r="F43" s="175">
        <v>94.4</v>
      </c>
      <c r="G43" s="175">
        <v>2.7</v>
      </c>
      <c r="H43" s="227">
        <v>127</v>
      </c>
    </row>
    <row r="44" spans="1:8" ht="12.75" customHeight="1" x14ac:dyDescent="0.2">
      <c r="A44" s="117" t="s">
        <v>311</v>
      </c>
      <c r="B44" s="212"/>
      <c r="C44" s="212"/>
      <c r="D44" s="212"/>
      <c r="E44" s="212"/>
      <c r="F44" s="212"/>
      <c r="G44" s="212"/>
      <c r="H44" s="228"/>
    </row>
    <row r="45" spans="1:8" ht="12.75" customHeight="1" x14ac:dyDescent="0.2">
      <c r="A45" s="71" t="s">
        <v>280</v>
      </c>
      <c r="B45" s="175">
        <v>72.5</v>
      </c>
      <c r="C45" s="175">
        <v>7.3</v>
      </c>
      <c r="D45" s="175">
        <v>4</v>
      </c>
      <c r="E45" s="175">
        <v>3.4</v>
      </c>
      <c r="F45" s="175">
        <v>79.8</v>
      </c>
      <c r="G45" s="175">
        <v>15.7</v>
      </c>
      <c r="H45" s="227">
        <v>44</v>
      </c>
    </row>
    <row r="46" spans="1:8" ht="12.75" customHeight="1" x14ac:dyDescent="0.2">
      <c r="A46" s="71" t="s">
        <v>281</v>
      </c>
      <c r="B46" s="175">
        <v>75.7</v>
      </c>
      <c r="C46" s="175">
        <v>9.1999999999999993</v>
      </c>
      <c r="D46" s="175">
        <v>0</v>
      </c>
      <c r="E46" s="175">
        <v>3.5</v>
      </c>
      <c r="F46" s="175">
        <v>84.5</v>
      </c>
      <c r="G46" s="175">
        <v>12.6</v>
      </c>
      <c r="H46" s="227">
        <v>575</v>
      </c>
    </row>
    <row r="47" spans="1:8" ht="12.75" customHeight="1" x14ac:dyDescent="0.2">
      <c r="A47" s="71" t="s">
        <v>282</v>
      </c>
      <c r="B47" s="175">
        <v>67.8</v>
      </c>
      <c r="C47" s="175">
        <v>22.3</v>
      </c>
      <c r="D47" s="175">
        <v>0</v>
      </c>
      <c r="E47" s="175">
        <v>2.2000000000000002</v>
      </c>
      <c r="F47" s="175">
        <v>89.5</v>
      </c>
      <c r="G47" s="175">
        <v>8.6999999999999993</v>
      </c>
      <c r="H47" s="227">
        <v>416</v>
      </c>
    </row>
    <row r="48" spans="1:8" ht="12.75" customHeight="1" x14ac:dyDescent="0.2">
      <c r="A48" s="71" t="s">
        <v>283</v>
      </c>
      <c r="B48" s="175">
        <v>60.2</v>
      </c>
      <c r="C48" s="175">
        <v>24.8</v>
      </c>
      <c r="D48" s="175">
        <v>1.7</v>
      </c>
      <c r="E48" s="175">
        <v>6</v>
      </c>
      <c r="F48" s="175">
        <v>85.1</v>
      </c>
      <c r="G48" s="175">
        <v>8.9</v>
      </c>
      <c r="H48" s="227">
        <v>260</v>
      </c>
    </row>
    <row r="49" spans="1:17" ht="12.75" customHeight="1" x14ac:dyDescent="0.2">
      <c r="A49" s="71" t="s">
        <v>284</v>
      </c>
      <c r="B49" s="152">
        <v>54</v>
      </c>
      <c r="C49" s="152">
        <v>26.2</v>
      </c>
      <c r="D49" s="152">
        <v>0</v>
      </c>
      <c r="E49" s="152">
        <v>0</v>
      </c>
      <c r="F49" s="152">
        <v>80.3</v>
      </c>
      <c r="G49" s="152">
        <v>19.7</v>
      </c>
      <c r="H49" s="227">
        <v>33</v>
      </c>
    </row>
    <row r="50" spans="1:17" ht="12.75" customHeight="1" x14ac:dyDescent="0.2">
      <c r="A50" s="336" t="s">
        <v>188</v>
      </c>
      <c r="B50" s="392"/>
      <c r="C50" s="392"/>
      <c r="D50" s="392"/>
      <c r="E50" s="392"/>
      <c r="F50" s="392"/>
      <c r="G50" s="392"/>
      <c r="H50" s="338"/>
    </row>
    <row r="51" spans="1:17" ht="25.5" customHeight="1" x14ac:dyDescent="0.2">
      <c r="A51" s="341" t="s">
        <v>189</v>
      </c>
      <c r="B51" s="342"/>
      <c r="C51" s="342"/>
      <c r="D51" s="342"/>
      <c r="E51" s="342"/>
      <c r="F51" s="342"/>
      <c r="G51" s="342"/>
      <c r="H51" s="343"/>
    </row>
    <row r="52" spans="1:17" ht="16.5" customHeight="1" x14ac:dyDescent="0.2">
      <c r="A52" s="296" t="s">
        <v>190</v>
      </c>
      <c r="B52" s="297"/>
      <c r="C52" s="297"/>
      <c r="D52" s="297"/>
      <c r="E52" s="297"/>
      <c r="F52" s="297"/>
      <c r="G52" s="297"/>
      <c r="H52" s="298"/>
    </row>
    <row r="53" spans="1:17" ht="12.75" customHeight="1" x14ac:dyDescent="0.2">
      <c r="A53" s="303" t="s">
        <v>338</v>
      </c>
      <c r="B53" s="304"/>
      <c r="C53" s="304"/>
      <c r="D53" s="304"/>
      <c r="E53" s="304"/>
      <c r="F53" s="304"/>
      <c r="G53" s="304"/>
      <c r="H53" s="305"/>
      <c r="I53" s="218"/>
      <c r="J53" s="218"/>
      <c r="K53" s="218"/>
      <c r="L53" s="218"/>
      <c r="M53" s="218"/>
      <c r="N53" s="218"/>
      <c r="O53" s="218"/>
      <c r="P53" s="218"/>
      <c r="Q53" s="219"/>
    </row>
    <row r="54" spans="1:17" ht="12.75" customHeight="1" x14ac:dyDescent="0.2">
      <c r="A54" s="418"/>
      <c r="B54" s="418"/>
      <c r="C54" s="418"/>
      <c r="D54" s="418"/>
      <c r="E54" s="418"/>
      <c r="F54" s="418"/>
      <c r="G54" s="418"/>
      <c r="H54" s="418"/>
    </row>
    <row r="55" spans="1:17" ht="141" customHeight="1" x14ac:dyDescent="0.2">
      <c r="A55" s="239" t="s">
        <v>17</v>
      </c>
      <c r="B55" s="416"/>
      <c r="C55" s="416"/>
      <c r="D55" s="416"/>
      <c r="E55" s="416"/>
      <c r="F55" s="416"/>
      <c r="G55" s="416"/>
      <c r="H55" s="417"/>
      <c r="I55" s="88" t="s">
        <v>15</v>
      </c>
    </row>
    <row r="57" spans="1:17" ht="174" customHeight="1" x14ac:dyDescent="0.2">
      <c r="A57" s="239" t="s">
        <v>211</v>
      </c>
      <c r="B57" s="416"/>
      <c r="C57" s="416"/>
      <c r="D57" s="416"/>
      <c r="E57" s="416"/>
      <c r="F57" s="416"/>
      <c r="G57" s="416"/>
      <c r="H57" s="417"/>
    </row>
  </sheetData>
  <mergeCells count="17">
    <mergeCell ref="A57:H57"/>
    <mergeCell ref="A50:H50"/>
    <mergeCell ref="A55:H55"/>
    <mergeCell ref="A52:H52"/>
    <mergeCell ref="A54:H54"/>
    <mergeCell ref="A51:H51"/>
    <mergeCell ref="A53:H53"/>
    <mergeCell ref="A1:H1"/>
    <mergeCell ref="A2:H2"/>
    <mergeCell ref="B3:G3"/>
    <mergeCell ref="B4:F4"/>
    <mergeCell ref="G4:G6"/>
    <mergeCell ref="B5:D5"/>
    <mergeCell ref="E5:E6"/>
    <mergeCell ref="F5:F6"/>
    <mergeCell ref="A3:A6"/>
    <mergeCell ref="H3:H6"/>
  </mergeCells>
  <printOptions horizontalCentered="1"/>
  <pageMargins left="0.25" right="0.25" top="0.75" bottom="0.75" header="0.3" footer="0.3"/>
  <pageSetup paperSize="9" scale="95"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J53"/>
  <sheetViews>
    <sheetView tabSelected="1" workbookViewId="0">
      <selection activeCell="A49" sqref="A49:I49"/>
    </sheetView>
  </sheetViews>
  <sheetFormatPr baseColWidth="10" defaultRowHeight="11.25" x14ac:dyDescent="0.2"/>
  <cols>
    <col min="1" max="1" width="24.7109375" style="1" customWidth="1"/>
    <col min="2" max="2" width="8.28515625" style="2" customWidth="1"/>
    <col min="3" max="3" width="8.28515625" style="9" customWidth="1"/>
    <col min="4" max="4" width="10" style="9" customWidth="1"/>
    <col min="5" max="5" width="8.28515625" style="2" customWidth="1"/>
    <col min="6" max="6" width="6.42578125" style="2" customWidth="1"/>
    <col min="7" max="7" width="6.140625" style="2" customWidth="1"/>
    <col min="8" max="8" width="8.140625" style="2" customWidth="1"/>
    <col min="9" max="9" width="9.85546875" style="1" customWidth="1"/>
    <col min="10" max="16384" width="11.42578125" style="1"/>
  </cols>
  <sheetData>
    <row r="1" spans="1:10" ht="19.5" customHeight="1" x14ac:dyDescent="0.2">
      <c r="A1" s="270" t="s">
        <v>191</v>
      </c>
      <c r="B1" s="271"/>
      <c r="C1" s="271"/>
      <c r="D1" s="271"/>
      <c r="E1" s="271"/>
      <c r="F1" s="271"/>
      <c r="G1" s="271"/>
      <c r="H1" s="271"/>
      <c r="I1" s="272"/>
    </row>
    <row r="2" spans="1:10" ht="23.25" customHeight="1" x14ac:dyDescent="0.2">
      <c r="A2" s="276" t="s">
        <v>309</v>
      </c>
      <c r="B2" s="306"/>
      <c r="C2" s="306"/>
      <c r="D2" s="306"/>
      <c r="E2" s="306"/>
      <c r="F2" s="306"/>
      <c r="G2" s="306"/>
      <c r="H2" s="306"/>
      <c r="I2" s="307"/>
      <c r="J2" s="53"/>
    </row>
    <row r="3" spans="1:10" ht="13.5" customHeight="1" x14ac:dyDescent="0.2">
      <c r="A3" s="420"/>
      <c r="B3" s="311"/>
      <c r="C3" s="311"/>
      <c r="D3" s="311"/>
      <c r="E3" s="311"/>
      <c r="F3" s="311"/>
      <c r="G3" s="311"/>
      <c r="H3" s="311"/>
      <c r="I3" s="314" t="s">
        <v>196</v>
      </c>
    </row>
    <row r="4" spans="1:10" ht="12.75" customHeight="1" x14ac:dyDescent="0.2">
      <c r="A4" s="421"/>
      <c r="B4" s="358" t="s">
        <v>192</v>
      </c>
      <c r="C4" s="358"/>
      <c r="D4" s="358"/>
      <c r="E4" s="358"/>
      <c r="F4" s="358"/>
      <c r="G4" s="339" t="s">
        <v>131</v>
      </c>
      <c r="H4" s="339" t="s">
        <v>197</v>
      </c>
      <c r="I4" s="380"/>
    </row>
    <row r="5" spans="1:10" s="3" customFormat="1" ht="63.75" customHeight="1" x14ac:dyDescent="0.2">
      <c r="A5" s="422"/>
      <c r="B5" s="107" t="s">
        <v>193</v>
      </c>
      <c r="C5" s="107" t="s">
        <v>194</v>
      </c>
      <c r="D5" s="107" t="s">
        <v>326</v>
      </c>
      <c r="E5" s="98" t="s">
        <v>195</v>
      </c>
      <c r="F5" s="107" t="s">
        <v>327</v>
      </c>
      <c r="G5" s="340"/>
      <c r="H5" s="340"/>
      <c r="I5" s="315"/>
    </row>
    <row r="6" spans="1:10" s="3" customFormat="1" ht="12.75" customHeight="1" x14ac:dyDescent="0.2">
      <c r="A6" s="67"/>
      <c r="B6" s="45"/>
      <c r="C6" s="45"/>
      <c r="D6" s="40"/>
      <c r="E6" s="40"/>
      <c r="F6" s="40"/>
      <c r="G6" s="45"/>
      <c r="H6" s="45"/>
      <c r="I6" s="46"/>
    </row>
    <row r="7" spans="1:10" ht="12.75" customHeight="1" x14ac:dyDescent="0.2">
      <c r="A7" s="36" t="s">
        <v>0</v>
      </c>
      <c r="B7" s="40">
        <v>43.6</v>
      </c>
      <c r="C7" s="40">
        <v>2.2999999999999998</v>
      </c>
      <c r="D7" s="40">
        <v>50.4</v>
      </c>
      <c r="E7" s="40">
        <v>0.5</v>
      </c>
      <c r="F7" s="40">
        <v>40.4</v>
      </c>
      <c r="G7" s="40">
        <v>26.3</v>
      </c>
      <c r="H7" s="40">
        <v>0.2</v>
      </c>
      <c r="I7" s="160">
        <v>1328</v>
      </c>
    </row>
    <row r="8" spans="1:10" ht="12.75" customHeight="1" x14ac:dyDescent="0.2">
      <c r="A8" s="55"/>
      <c r="B8" s="40"/>
      <c r="C8" s="40"/>
      <c r="D8" s="40"/>
      <c r="E8" s="40"/>
      <c r="F8" s="40"/>
      <c r="G8" s="40"/>
      <c r="H8" s="40"/>
      <c r="I8" s="160"/>
    </row>
    <row r="9" spans="1:10" s="3" customFormat="1" ht="12.75" customHeight="1" x14ac:dyDescent="0.2">
      <c r="A9" s="99" t="s">
        <v>52</v>
      </c>
      <c r="B9" s="162"/>
      <c r="C9" s="162"/>
      <c r="D9" s="162"/>
      <c r="E9" s="162"/>
      <c r="F9" s="162"/>
      <c r="G9" s="162"/>
      <c r="H9" s="162"/>
      <c r="I9" s="225"/>
    </row>
    <row r="10" spans="1:10" ht="12.75" customHeight="1" x14ac:dyDescent="0.2">
      <c r="A10" s="38" t="s">
        <v>53</v>
      </c>
      <c r="B10" s="40">
        <v>45.1</v>
      </c>
      <c r="C10" s="40">
        <v>2.1</v>
      </c>
      <c r="D10" s="40">
        <v>50.1</v>
      </c>
      <c r="E10" s="40">
        <v>0.7</v>
      </c>
      <c r="F10" s="40">
        <v>41.8</v>
      </c>
      <c r="G10" s="40">
        <v>26.8</v>
      </c>
      <c r="H10" s="40">
        <v>0.1</v>
      </c>
      <c r="I10" s="160">
        <v>681</v>
      </c>
    </row>
    <row r="11" spans="1:10" ht="12.75" customHeight="1" x14ac:dyDescent="0.2">
      <c r="A11" s="38" t="s">
        <v>54</v>
      </c>
      <c r="B11" s="40">
        <v>42.1</v>
      </c>
      <c r="C11" s="40">
        <v>2.5</v>
      </c>
      <c r="D11" s="40">
        <v>50.8</v>
      </c>
      <c r="E11" s="40">
        <v>0.3</v>
      </c>
      <c r="F11" s="40">
        <v>38.9</v>
      </c>
      <c r="G11" s="40">
        <v>25.8</v>
      </c>
      <c r="H11" s="40">
        <v>0.4</v>
      </c>
      <c r="I11" s="160">
        <v>647</v>
      </c>
    </row>
    <row r="12" spans="1:10" ht="12.75" customHeight="1" x14ac:dyDescent="0.2">
      <c r="A12" s="99" t="s">
        <v>21</v>
      </c>
      <c r="B12" s="162"/>
      <c r="C12" s="162"/>
      <c r="D12" s="162"/>
      <c r="E12" s="162"/>
      <c r="F12" s="162"/>
      <c r="G12" s="162"/>
      <c r="H12" s="162"/>
      <c r="I12" s="225"/>
    </row>
    <row r="13" spans="1:10" ht="12.75" customHeight="1" x14ac:dyDescent="0.2">
      <c r="A13" s="38" t="s">
        <v>267</v>
      </c>
      <c r="B13" s="175">
        <v>40.430935101223476</v>
      </c>
      <c r="C13" s="175">
        <v>2.3692000826824264</v>
      </c>
      <c r="D13" s="175">
        <v>47.677232503854832</v>
      </c>
      <c r="E13" s="175">
        <v>0</v>
      </c>
      <c r="F13" s="175">
        <v>48.68087057389377</v>
      </c>
      <c r="G13" s="175">
        <v>41.430689252332591</v>
      </c>
      <c r="H13" s="186">
        <v>0</v>
      </c>
      <c r="I13" s="213">
        <v>62.452246445299984</v>
      </c>
    </row>
    <row r="14" spans="1:10" ht="12.75" customHeight="1" x14ac:dyDescent="0.2">
      <c r="A14" s="38" t="s">
        <v>268</v>
      </c>
      <c r="B14" s="175">
        <v>35.618696857085226</v>
      </c>
      <c r="C14" s="175">
        <v>4.2739908526723909</v>
      </c>
      <c r="D14" s="175">
        <v>56.156975767803424</v>
      </c>
      <c r="E14" s="175">
        <v>0.52360682599623742</v>
      </c>
      <c r="F14" s="175">
        <v>52.838505454941526</v>
      </c>
      <c r="G14" s="175">
        <v>29.903471830403031</v>
      </c>
      <c r="H14" s="186">
        <v>0</v>
      </c>
      <c r="I14" s="213">
        <v>110.29012061941098</v>
      </c>
    </row>
    <row r="15" spans="1:10" ht="12.75" customHeight="1" x14ac:dyDescent="0.2">
      <c r="A15" s="38" t="s">
        <v>269</v>
      </c>
      <c r="B15" s="175">
        <v>40.001245930457102</v>
      </c>
      <c r="C15" s="175">
        <v>2.9471183578732054</v>
      </c>
      <c r="D15" s="175">
        <v>51.015996917938452</v>
      </c>
      <c r="E15" s="175">
        <v>1.228971274237628</v>
      </c>
      <c r="F15" s="175">
        <v>45.257364901300249</v>
      </c>
      <c r="G15" s="175">
        <v>30.012296721662732</v>
      </c>
      <c r="H15" s="186">
        <v>0</v>
      </c>
      <c r="I15" s="213">
        <v>341.42701419294502</v>
      </c>
    </row>
    <row r="16" spans="1:10" ht="12.75" customHeight="1" x14ac:dyDescent="0.2">
      <c r="A16" s="38" t="s">
        <v>270</v>
      </c>
      <c r="B16" s="175">
        <v>46.79563995664887</v>
      </c>
      <c r="C16" s="175">
        <v>1.0912675293236991</v>
      </c>
      <c r="D16" s="175">
        <v>43.957783198174731</v>
      </c>
      <c r="E16" s="175">
        <v>0</v>
      </c>
      <c r="F16" s="175">
        <v>39.403958655830913</v>
      </c>
      <c r="G16" s="175">
        <v>22.008565139308836</v>
      </c>
      <c r="H16" s="186">
        <v>0.20469809737767894</v>
      </c>
      <c r="I16" s="213">
        <v>88.449587164887873</v>
      </c>
    </row>
    <row r="17" spans="1:9" ht="12.75" customHeight="1" x14ac:dyDescent="0.2">
      <c r="A17" s="38" t="s">
        <v>271</v>
      </c>
      <c r="B17" s="175">
        <v>26.197741461371393</v>
      </c>
      <c r="C17" s="175">
        <v>2.2094330717190576</v>
      </c>
      <c r="D17" s="175">
        <v>64.009544035368933</v>
      </c>
      <c r="E17" s="175">
        <v>3.513306253721403</v>
      </c>
      <c r="F17" s="175">
        <v>65.771837841481627</v>
      </c>
      <c r="G17" s="175">
        <v>28.231177440568615</v>
      </c>
      <c r="H17" s="186">
        <v>0</v>
      </c>
      <c r="I17" s="213">
        <v>4.6379283866837735</v>
      </c>
    </row>
    <row r="18" spans="1:9" ht="12.75" customHeight="1" x14ac:dyDescent="0.2">
      <c r="A18" s="38" t="s">
        <v>272</v>
      </c>
      <c r="B18" s="175">
        <v>29.094557787166888</v>
      </c>
      <c r="C18" s="175">
        <v>0</v>
      </c>
      <c r="D18" s="175">
        <v>54.827136411690589</v>
      </c>
      <c r="E18" s="175">
        <v>0</v>
      </c>
      <c r="F18" s="175">
        <v>42.498284008173712</v>
      </c>
      <c r="G18" s="175">
        <v>24.249498231010662</v>
      </c>
      <c r="H18" s="186">
        <v>1.7414535446380626</v>
      </c>
      <c r="I18" s="213">
        <v>24.584989497174053</v>
      </c>
    </row>
    <row r="19" spans="1:9" ht="12.75" customHeight="1" x14ac:dyDescent="0.2">
      <c r="A19" s="38" t="s">
        <v>273</v>
      </c>
      <c r="B19" s="175">
        <v>73.252108794226245</v>
      </c>
      <c r="C19" s="175">
        <v>1.4620401727497292</v>
      </c>
      <c r="D19" s="175">
        <v>44.334413193112418</v>
      </c>
      <c r="E19" s="175">
        <v>0</v>
      </c>
      <c r="F19" s="175">
        <v>13.371270976127384</v>
      </c>
      <c r="G19" s="175">
        <v>6.6035658524652607</v>
      </c>
      <c r="H19" s="186">
        <v>0.18258281217099848</v>
      </c>
      <c r="I19" s="213">
        <v>221.27680762451834</v>
      </c>
    </row>
    <row r="20" spans="1:9" ht="12.75" customHeight="1" x14ac:dyDescent="0.2">
      <c r="A20" s="38" t="s">
        <v>274</v>
      </c>
      <c r="B20" s="175">
        <v>38.230955455224198</v>
      </c>
      <c r="C20" s="175">
        <v>4.3220914012136529</v>
      </c>
      <c r="D20" s="175">
        <v>50.886099584836813</v>
      </c>
      <c r="E20" s="175">
        <v>0.69160627059347934</v>
      </c>
      <c r="F20" s="175">
        <v>46.42603607905226</v>
      </c>
      <c r="G20" s="175">
        <v>25.014189170270384</v>
      </c>
      <c r="H20" s="186">
        <v>0</v>
      </c>
      <c r="I20" s="213">
        <v>108.60305738280523</v>
      </c>
    </row>
    <row r="21" spans="1:9" ht="12.75" customHeight="1" x14ac:dyDescent="0.2">
      <c r="A21" s="38" t="s">
        <v>275</v>
      </c>
      <c r="B21" s="175">
        <v>34.144548167404771</v>
      </c>
      <c r="C21" s="175">
        <v>1.4392500401024229</v>
      </c>
      <c r="D21" s="175">
        <v>53.209550253972687</v>
      </c>
      <c r="E21" s="175">
        <v>0.18385525123904325</v>
      </c>
      <c r="F21" s="175">
        <v>44.940283323557338</v>
      </c>
      <c r="G21" s="175">
        <v>32.582204775811277</v>
      </c>
      <c r="H21" s="186">
        <v>0.57648181958821698</v>
      </c>
      <c r="I21" s="213">
        <v>366.13494680384406</v>
      </c>
    </row>
    <row r="22" spans="1:9" ht="12.75" customHeight="1" x14ac:dyDescent="0.2">
      <c r="A22" s="99" t="s">
        <v>20</v>
      </c>
      <c r="B22" s="162"/>
      <c r="C22" s="162"/>
      <c r="D22" s="162"/>
      <c r="E22" s="162"/>
      <c r="F22" s="162"/>
      <c r="G22" s="162"/>
      <c r="H22" s="162"/>
      <c r="I22" s="225"/>
    </row>
    <row r="23" spans="1:9" ht="12.75" customHeight="1" x14ac:dyDescent="0.2">
      <c r="A23" s="38" t="s">
        <v>22</v>
      </c>
      <c r="B23" s="40">
        <v>47.3</v>
      </c>
      <c r="C23" s="40">
        <v>2.1</v>
      </c>
      <c r="D23" s="40">
        <v>48.5</v>
      </c>
      <c r="E23" s="40">
        <v>0.6</v>
      </c>
      <c r="F23" s="40">
        <v>38.9</v>
      </c>
      <c r="G23" s="40">
        <v>26.5</v>
      </c>
      <c r="H23" s="40">
        <v>0.1</v>
      </c>
      <c r="I23" s="160">
        <v>793</v>
      </c>
    </row>
    <row r="24" spans="1:9" ht="12.75" customHeight="1" x14ac:dyDescent="0.2">
      <c r="A24" s="38" t="s">
        <v>1</v>
      </c>
      <c r="B24" s="40">
        <v>38.299999999999997</v>
      </c>
      <c r="C24" s="40">
        <v>2.6</v>
      </c>
      <c r="D24" s="40">
        <v>53.2</v>
      </c>
      <c r="E24" s="40">
        <v>0.3</v>
      </c>
      <c r="F24" s="40">
        <v>42.6</v>
      </c>
      <c r="G24" s="40">
        <v>25.9</v>
      </c>
      <c r="H24" s="40">
        <v>0.4</v>
      </c>
      <c r="I24" s="160">
        <v>535</v>
      </c>
    </row>
    <row r="25" spans="1:9" ht="12.75" customHeight="1" x14ac:dyDescent="0.2">
      <c r="A25" s="99" t="s">
        <v>86</v>
      </c>
      <c r="B25" s="162"/>
      <c r="C25" s="162"/>
      <c r="D25" s="162"/>
      <c r="E25" s="162"/>
      <c r="F25" s="162"/>
      <c r="G25" s="162"/>
      <c r="H25" s="162"/>
      <c r="I25" s="225"/>
    </row>
    <row r="26" spans="1:9" ht="12.75" customHeight="1" x14ac:dyDescent="0.2">
      <c r="A26" s="38" t="s">
        <v>87</v>
      </c>
      <c r="B26" s="175">
        <v>33.5</v>
      </c>
      <c r="C26" s="175">
        <v>2.5</v>
      </c>
      <c r="D26" s="175">
        <v>57.3</v>
      </c>
      <c r="E26" s="175">
        <v>0.3</v>
      </c>
      <c r="F26" s="175">
        <v>20.3</v>
      </c>
      <c r="G26" s="175">
        <v>27.6</v>
      </c>
      <c r="H26" s="40">
        <v>0.2</v>
      </c>
      <c r="I26" s="160">
        <v>209</v>
      </c>
    </row>
    <row r="27" spans="1:9" ht="12.75" customHeight="1" x14ac:dyDescent="0.2">
      <c r="A27" s="38" t="s">
        <v>88</v>
      </c>
      <c r="B27" s="175">
        <v>44.5</v>
      </c>
      <c r="C27" s="175">
        <v>2.1</v>
      </c>
      <c r="D27" s="175">
        <v>52.7</v>
      </c>
      <c r="E27" s="175">
        <v>0.3</v>
      </c>
      <c r="F27" s="175">
        <v>37</v>
      </c>
      <c r="G27" s="175">
        <v>24</v>
      </c>
      <c r="H27" s="40">
        <v>0.3</v>
      </c>
      <c r="I27" s="160">
        <v>360</v>
      </c>
    </row>
    <row r="28" spans="1:9" ht="12.75" customHeight="1" x14ac:dyDescent="0.2">
      <c r="A28" s="38" t="s">
        <v>89</v>
      </c>
      <c r="B28" s="175">
        <v>46.2</v>
      </c>
      <c r="C28" s="175">
        <v>1.6</v>
      </c>
      <c r="D28" s="175">
        <v>44.7</v>
      </c>
      <c r="E28" s="175">
        <v>0.5</v>
      </c>
      <c r="F28" s="175">
        <v>49.1</v>
      </c>
      <c r="G28" s="175">
        <v>30.5</v>
      </c>
      <c r="H28" s="40">
        <v>0.2</v>
      </c>
      <c r="I28" s="160">
        <v>265</v>
      </c>
    </row>
    <row r="29" spans="1:9" ht="12.75" customHeight="1" x14ac:dyDescent="0.2">
      <c r="A29" s="38" t="s">
        <v>90</v>
      </c>
      <c r="B29" s="175">
        <v>45.1</v>
      </c>
      <c r="C29" s="175">
        <v>2.2000000000000002</v>
      </c>
      <c r="D29" s="175">
        <v>48.6</v>
      </c>
      <c r="E29" s="175">
        <v>0</v>
      </c>
      <c r="F29" s="175">
        <v>48.7</v>
      </c>
      <c r="G29" s="175">
        <v>26.8</v>
      </c>
      <c r="H29" s="40">
        <v>0.4</v>
      </c>
      <c r="I29" s="160">
        <v>240</v>
      </c>
    </row>
    <row r="30" spans="1:9" ht="12.75" customHeight="1" x14ac:dyDescent="0.2">
      <c r="A30" s="38" t="s">
        <v>91</v>
      </c>
      <c r="B30" s="175">
        <v>46.7</v>
      </c>
      <c r="C30" s="175">
        <v>3.3</v>
      </c>
      <c r="D30" s="175">
        <v>49.2</v>
      </c>
      <c r="E30" s="175">
        <v>1.3</v>
      </c>
      <c r="F30" s="175">
        <v>44.7</v>
      </c>
      <c r="G30" s="175">
        <v>23.6</v>
      </c>
      <c r="H30" s="175">
        <v>0</v>
      </c>
      <c r="I30" s="160">
        <v>254</v>
      </c>
    </row>
    <row r="31" spans="1:9" ht="12.75" customHeight="1" x14ac:dyDescent="0.2">
      <c r="A31" s="99" t="s">
        <v>55</v>
      </c>
      <c r="B31" s="162"/>
      <c r="C31" s="162"/>
      <c r="D31" s="162"/>
      <c r="E31" s="162"/>
      <c r="F31" s="162"/>
      <c r="G31" s="162"/>
      <c r="H31" s="162"/>
      <c r="I31" s="225"/>
    </row>
    <row r="32" spans="1:9" ht="12.75" customHeight="1" x14ac:dyDescent="0.2">
      <c r="A32" s="38" t="s">
        <v>276</v>
      </c>
      <c r="B32" s="152">
        <v>37.299999999999997</v>
      </c>
      <c r="C32" s="152">
        <v>7.5</v>
      </c>
      <c r="D32" s="152">
        <v>54.1</v>
      </c>
      <c r="E32" s="152">
        <v>0</v>
      </c>
      <c r="F32" s="152">
        <v>53.2</v>
      </c>
      <c r="G32" s="152">
        <v>13</v>
      </c>
      <c r="H32" s="152">
        <v>0.4</v>
      </c>
      <c r="I32" s="160">
        <v>49</v>
      </c>
    </row>
    <row r="33" spans="1:9" ht="12.75" customHeight="1" x14ac:dyDescent="0.2">
      <c r="A33" s="38" t="s">
        <v>277</v>
      </c>
      <c r="B33" s="175">
        <v>38.299999999999997</v>
      </c>
      <c r="C33" s="175">
        <v>1.7</v>
      </c>
      <c r="D33" s="175">
        <v>51.2</v>
      </c>
      <c r="E33" s="175">
        <v>0.2</v>
      </c>
      <c r="F33" s="175">
        <v>41.7</v>
      </c>
      <c r="G33" s="175">
        <v>25.4</v>
      </c>
      <c r="H33" s="175">
        <v>0.5</v>
      </c>
      <c r="I33" s="160">
        <v>434</v>
      </c>
    </row>
    <row r="34" spans="1:9" ht="12.75" customHeight="1" x14ac:dyDescent="0.2">
      <c r="A34" s="38" t="s">
        <v>278</v>
      </c>
      <c r="B34" s="175">
        <v>42.4</v>
      </c>
      <c r="C34" s="175">
        <v>1.7</v>
      </c>
      <c r="D34" s="175">
        <v>54.4</v>
      </c>
      <c r="E34" s="175">
        <v>0.3</v>
      </c>
      <c r="F34" s="175">
        <v>39.9</v>
      </c>
      <c r="G34" s="175">
        <v>24.8</v>
      </c>
      <c r="H34" s="175">
        <v>0.4</v>
      </c>
      <c r="I34" s="160">
        <v>231</v>
      </c>
    </row>
    <row r="35" spans="1:9" ht="12.75" customHeight="1" x14ac:dyDescent="0.2">
      <c r="A35" s="38" t="s">
        <v>279</v>
      </c>
      <c r="B35" s="175">
        <v>46</v>
      </c>
      <c r="C35" s="175">
        <v>3.1</v>
      </c>
      <c r="D35" s="175">
        <v>51.3</v>
      </c>
      <c r="E35" s="175">
        <v>0.7</v>
      </c>
      <c r="F35" s="175">
        <v>35.700000000000003</v>
      </c>
      <c r="G35" s="175">
        <v>24.7</v>
      </c>
      <c r="H35" s="175">
        <v>0</v>
      </c>
      <c r="I35" s="160">
        <v>365</v>
      </c>
    </row>
    <row r="36" spans="1:9" ht="12.75" customHeight="1" x14ac:dyDescent="0.2">
      <c r="A36" s="38" t="s">
        <v>56</v>
      </c>
      <c r="B36" s="175">
        <v>51.8</v>
      </c>
      <c r="C36" s="175">
        <v>1.8</v>
      </c>
      <c r="D36" s="175">
        <v>43.3</v>
      </c>
      <c r="E36" s="175">
        <v>1</v>
      </c>
      <c r="F36" s="175">
        <v>42.8</v>
      </c>
      <c r="G36" s="175">
        <v>34.1</v>
      </c>
      <c r="H36" s="175">
        <v>0</v>
      </c>
      <c r="I36" s="160">
        <v>249</v>
      </c>
    </row>
    <row r="37" spans="1:9" ht="12.75" customHeight="1" x14ac:dyDescent="0.2">
      <c r="A37" s="99" t="s">
        <v>57</v>
      </c>
      <c r="B37" s="162"/>
      <c r="C37" s="162"/>
      <c r="D37" s="162"/>
      <c r="E37" s="162"/>
      <c r="F37" s="162"/>
      <c r="G37" s="162"/>
      <c r="H37" s="162"/>
      <c r="I37" s="225"/>
    </row>
    <row r="38" spans="1:9" ht="12.75" customHeight="1" x14ac:dyDescent="0.2">
      <c r="A38" s="38" t="s">
        <v>58</v>
      </c>
      <c r="B38" s="175">
        <v>34.700000000000003</v>
      </c>
      <c r="C38" s="175">
        <v>2.6</v>
      </c>
      <c r="D38" s="175">
        <v>51.9</v>
      </c>
      <c r="E38" s="175">
        <v>0</v>
      </c>
      <c r="F38" s="175">
        <v>44.3</v>
      </c>
      <c r="G38" s="175">
        <v>26</v>
      </c>
      <c r="H38" s="175">
        <v>0.6</v>
      </c>
      <c r="I38" s="160">
        <v>373</v>
      </c>
    </row>
    <row r="39" spans="1:9" ht="12.75" customHeight="1" x14ac:dyDescent="0.2">
      <c r="A39" s="38" t="s">
        <v>59</v>
      </c>
      <c r="B39" s="175">
        <v>43</v>
      </c>
      <c r="C39" s="175">
        <v>1.6</v>
      </c>
      <c r="D39" s="175">
        <v>56.3</v>
      </c>
      <c r="E39" s="175">
        <v>0.2</v>
      </c>
      <c r="F39" s="175">
        <v>41.9</v>
      </c>
      <c r="G39" s="175">
        <v>21.4</v>
      </c>
      <c r="H39" s="175">
        <v>0</v>
      </c>
      <c r="I39" s="160">
        <v>286</v>
      </c>
    </row>
    <row r="40" spans="1:9" ht="12.75" customHeight="1" x14ac:dyDescent="0.2">
      <c r="A40" s="38" t="s">
        <v>60</v>
      </c>
      <c r="B40" s="175">
        <v>47.7</v>
      </c>
      <c r="C40" s="175">
        <v>1.6</v>
      </c>
      <c r="D40" s="175">
        <v>46.9</v>
      </c>
      <c r="E40" s="175">
        <v>0.2</v>
      </c>
      <c r="F40" s="175">
        <v>36.799999999999997</v>
      </c>
      <c r="G40" s="175">
        <v>29.1</v>
      </c>
      <c r="H40" s="175">
        <v>0.3</v>
      </c>
      <c r="I40" s="160">
        <v>301</v>
      </c>
    </row>
    <row r="41" spans="1:9" ht="12.75" customHeight="1" x14ac:dyDescent="0.2">
      <c r="A41" s="38" t="s">
        <v>61</v>
      </c>
      <c r="B41" s="175">
        <v>50.4</v>
      </c>
      <c r="C41" s="175">
        <v>3.5</v>
      </c>
      <c r="D41" s="175">
        <v>47.8</v>
      </c>
      <c r="E41" s="175">
        <v>1.6</v>
      </c>
      <c r="F41" s="175">
        <v>35.700000000000003</v>
      </c>
      <c r="G41" s="175">
        <v>26.7</v>
      </c>
      <c r="H41" s="175">
        <v>0</v>
      </c>
      <c r="I41" s="160">
        <v>242</v>
      </c>
    </row>
    <row r="42" spans="1:9" ht="12.75" customHeight="1" x14ac:dyDescent="0.2">
      <c r="A42" s="38" t="s">
        <v>62</v>
      </c>
      <c r="B42" s="175">
        <v>48.8</v>
      </c>
      <c r="C42" s="175">
        <v>2.2999999999999998</v>
      </c>
      <c r="D42" s="175">
        <v>46</v>
      </c>
      <c r="E42" s="175">
        <v>0.9</v>
      </c>
      <c r="F42" s="175">
        <v>42.8</v>
      </c>
      <c r="G42" s="175">
        <v>30.7</v>
      </c>
      <c r="H42" s="175">
        <v>0</v>
      </c>
      <c r="I42" s="160">
        <v>127</v>
      </c>
    </row>
    <row r="43" spans="1:9" ht="12.75" customHeight="1" x14ac:dyDescent="0.2">
      <c r="A43" s="99" t="s">
        <v>311</v>
      </c>
      <c r="B43" s="162"/>
      <c r="C43" s="162"/>
      <c r="D43" s="162"/>
      <c r="E43" s="162"/>
      <c r="F43" s="162"/>
      <c r="G43" s="162"/>
      <c r="H43" s="162"/>
      <c r="I43" s="225"/>
    </row>
    <row r="44" spans="1:9" ht="12.75" customHeight="1" x14ac:dyDescent="0.2">
      <c r="A44" s="38" t="s">
        <v>280</v>
      </c>
      <c r="B44" s="175">
        <v>31.4</v>
      </c>
      <c r="C44" s="175">
        <v>0.8</v>
      </c>
      <c r="D44" s="175">
        <v>50.5</v>
      </c>
      <c r="E44" s="175">
        <v>0</v>
      </c>
      <c r="F44" s="175">
        <v>20.7</v>
      </c>
      <c r="G44" s="175">
        <v>16.399999999999999</v>
      </c>
      <c r="H44" s="175">
        <v>5.0999999999999996</v>
      </c>
      <c r="I44" s="160">
        <v>44</v>
      </c>
    </row>
    <row r="45" spans="1:9" ht="12.75" customHeight="1" x14ac:dyDescent="0.2">
      <c r="A45" s="38" t="s">
        <v>281</v>
      </c>
      <c r="B45" s="175">
        <v>40.200000000000003</v>
      </c>
      <c r="C45" s="175">
        <v>2.5</v>
      </c>
      <c r="D45" s="175">
        <v>48.6</v>
      </c>
      <c r="E45" s="175">
        <v>0.9</v>
      </c>
      <c r="F45" s="175">
        <v>40.200000000000003</v>
      </c>
      <c r="G45" s="175">
        <v>27.7</v>
      </c>
      <c r="H45" s="175">
        <v>0</v>
      </c>
      <c r="I45" s="160">
        <v>575</v>
      </c>
    </row>
    <row r="46" spans="1:9" ht="12.75" customHeight="1" x14ac:dyDescent="0.2">
      <c r="A46" s="38" t="s">
        <v>282</v>
      </c>
      <c r="B46" s="175">
        <v>45.1</v>
      </c>
      <c r="C46" s="175">
        <v>2.2999999999999998</v>
      </c>
      <c r="D46" s="175">
        <v>52.6</v>
      </c>
      <c r="E46" s="175">
        <v>0.3</v>
      </c>
      <c r="F46" s="175">
        <v>49</v>
      </c>
      <c r="G46" s="175">
        <v>23.7</v>
      </c>
      <c r="H46" s="175">
        <v>0</v>
      </c>
      <c r="I46" s="160">
        <v>416</v>
      </c>
    </row>
    <row r="47" spans="1:9" ht="12.75" customHeight="1" x14ac:dyDescent="0.2">
      <c r="A47" s="38" t="s">
        <v>283</v>
      </c>
      <c r="B47" s="175">
        <v>48.9</v>
      </c>
      <c r="C47" s="175">
        <v>2.2000000000000002</v>
      </c>
      <c r="D47" s="175">
        <v>52.3</v>
      </c>
      <c r="E47" s="175">
        <v>0</v>
      </c>
      <c r="F47" s="175">
        <v>32.6</v>
      </c>
      <c r="G47" s="175">
        <v>32</v>
      </c>
      <c r="H47" s="175">
        <v>0.3</v>
      </c>
      <c r="I47" s="160">
        <v>260</v>
      </c>
    </row>
    <row r="48" spans="1:9" ht="12.75" customHeight="1" x14ac:dyDescent="0.2">
      <c r="A48" s="103" t="s">
        <v>284</v>
      </c>
      <c r="B48" s="214">
        <v>59.3</v>
      </c>
      <c r="C48" s="214">
        <v>2.4</v>
      </c>
      <c r="D48" s="214">
        <v>40.200000000000003</v>
      </c>
      <c r="E48" s="214">
        <v>0</v>
      </c>
      <c r="F48" s="214">
        <v>20.9</v>
      </c>
      <c r="G48" s="214">
        <v>3.4</v>
      </c>
      <c r="H48" s="214">
        <v>0</v>
      </c>
      <c r="I48" s="226">
        <v>33</v>
      </c>
    </row>
    <row r="49" spans="1:9" ht="12.75" customHeight="1" x14ac:dyDescent="0.2">
      <c r="A49" s="423" t="s">
        <v>336</v>
      </c>
      <c r="B49" s="424"/>
      <c r="C49" s="424"/>
      <c r="D49" s="424"/>
      <c r="E49" s="424"/>
      <c r="F49" s="424"/>
      <c r="G49" s="424"/>
      <c r="H49" s="424"/>
      <c r="I49" s="425"/>
    </row>
    <row r="50" spans="1:9" ht="12.75" customHeight="1" x14ac:dyDescent="0.2">
      <c r="A50" s="419"/>
      <c r="B50" s="419"/>
      <c r="C50" s="419"/>
      <c r="D50" s="419"/>
      <c r="E50" s="419"/>
      <c r="F50" s="419"/>
      <c r="G50" s="419"/>
      <c r="H50" s="419"/>
      <c r="I50" s="419"/>
    </row>
    <row r="51" spans="1:9" ht="60.75" customHeight="1" x14ac:dyDescent="0.2">
      <c r="A51" s="239" t="s">
        <v>8</v>
      </c>
      <c r="B51" s="416"/>
      <c r="C51" s="416"/>
      <c r="D51" s="416"/>
      <c r="E51" s="416"/>
      <c r="F51" s="416"/>
      <c r="G51" s="416"/>
      <c r="H51" s="416"/>
      <c r="I51" s="417"/>
    </row>
    <row r="53" spans="1:9" ht="84.75" customHeight="1" x14ac:dyDescent="0.2">
      <c r="A53" s="239" t="s">
        <v>212</v>
      </c>
      <c r="B53" s="416"/>
      <c r="C53" s="416"/>
      <c r="D53" s="416"/>
      <c r="E53" s="416"/>
      <c r="F53" s="416"/>
      <c r="G53" s="416"/>
      <c r="H53" s="416"/>
      <c r="I53" s="417"/>
    </row>
  </sheetData>
  <mergeCells count="12">
    <mergeCell ref="A53:I53"/>
    <mergeCell ref="A50:I50"/>
    <mergeCell ref="A51:I51"/>
    <mergeCell ref="A1:I1"/>
    <mergeCell ref="A2:I2"/>
    <mergeCell ref="A3:A5"/>
    <mergeCell ref="I3:I5"/>
    <mergeCell ref="B4:F4"/>
    <mergeCell ref="G4:G5"/>
    <mergeCell ref="H4:H5"/>
    <mergeCell ref="B3:H3"/>
    <mergeCell ref="A49:I49"/>
  </mergeCells>
  <phoneticPr fontId="2" type="noConversion"/>
  <printOptions horizontalCentered="1"/>
  <pageMargins left="0.25" right="0.25" top="0.75" bottom="0.75" header="0.3" footer="0.3"/>
  <pageSetup paperSize="9" scale="7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2</vt:i4>
      </vt:variant>
    </vt:vector>
  </HeadingPairs>
  <TitlesOfParts>
    <vt:vector size="20" baseType="lpstr">
      <vt:lpstr>IDX</vt:lpstr>
      <vt:lpstr>CH.1</vt:lpstr>
      <vt:lpstr>CH.1 (Measles 12+ months)</vt:lpstr>
      <vt:lpstr>CH.2</vt:lpstr>
      <vt:lpstr>CH.2 (Measles 12+ months)</vt:lpstr>
      <vt:lpstr>CH.3</vt:lpstr>
      <vt:lpstr>CH.4</vt:lpstr>
      <vt:lpstr>CH.5</vt:lpstr>
      <vt:lpstr>CH.6</vt:lpstr>
      <vt:lpstr>CH.7</vt:lpstr>
      <vt:lpstr>CH.8</vt:lpstr>
      <vt:lpstr>CH.9</vt:lpstr>
      <vt:lpstr>CH.10</vt:lpstr>
      <vt:lpstr>CH.11</vt:lpstr>
      <vt:lpstr>CH.12</vt:lpstr>
      <vt:lpstr>CH.13</vt:lpstr>
      <vt:lpstr>CH.20</vt:lpstr>
      <vt:lpstr>CH.21</vt:lpstr>
      <vt:lpstr>CH.20!_Toc452182049</vt:lpstr>
      <vt:lpstr>CH.21!_Toc452182049</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UNICEF-MICS</dc:creator>
  <cp:keywords>MICS</cp:keywords>
  <cp:lastModifiedBy>Ever Vega</cp:lastModifiedBy>
  <cp:lastPrinted>2014-01-08T21:33:31Z</cp:lastPrinted>
  <dcterms:created xsi:type="dcterms:W3CDTF">2005-06-06T16:17:03Z</dcterms:created>
  <dcterms:modified xsi:type="dcterms:W3CDTF">2017-06-13T14:05:57Z</dcterms:modified>
</cp:coreProperties>
</file>